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5DFB87E5-4CCC-4467-A778-D74A48752D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5"/>
  <c r="Z39" i="5" s="1"/>
  <c r="Z39" i="7"/>
  <c r="Z39" i="8"/>
  <c r="Z39" i="9"/>
  <c r="Y39" i="9"/>
  <c r="Z39" i="10"/>
  <c r="Z39" i="11"/>
  <c r="Y39" i="11"/>
  <c r="Z39" i="12"/>
  <c r="Z39" i="13"/>
  <c r="Z39" i="14"/>
  <c r="Z39" i="15"/>
  <c r="Y39" i="15"/>
  <c r="Z39" i="16"/>
  <c r="Z39" i="17"/>
  <c r="Z39" i="18"/>
  <c r="Z39" i="19"/>
  <c r="Y39" i="19"/>
  <c r="Z39" i="20"/>
  <c r="Z39" i="21"/>
  <c r="Z39" i="22"/>
  <c r="Z39" i="23"/>
  <c r="Y39" i="23"/>
  <c r="Z39" i="24"/>
  <c r="Z39" i="25"/>
  <c r="Z39" i="26"/>
  <c r="Z39" i="27"/>
  <c r="Y39" i="27"/>
  <c r="Z39" i="28"/>
  <c r="Z39" i="29"/>
  <c r="Z39" i="30"/>
  <c r="Z39" i="31"/>
  <c r="Y39" i="31"/>
  <c r="Z39" i="32"/>
  <c r="Z39" i="33"/>
  <c r="Z39" i="34"/>
  <c r="Z39" i="35"/>
  <c r="Y39" i="35"/>
  <c r="Z39" i="36"/>
  <c r="Z39" i="37"/>
  <c r="Z39" i="38"/>
  <c r="Z39" i="39"/>
  <c r="Y39" i="39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J39" i="39"/>
  <c r="W39" i="40"/>
  <c r="Y39" i="40" s="1"/>
  <c r="Z39" i="40" s="1"/>
  <c r="J39" i="40"/>
  <c r="W39" i="1"/>
  <c r="J39" i="1"/>
  <c r="F38" i="7"/>
  <c r="F40" i="7" s="1"/>
  <c r="C38" i="7"/>
  <c r="C40" i="7" s="1"/>
  <c r="H38" i="11"/>
  <c r="K38" i="14"/>
  <c r="F38" i="19"/>
  <c r="F40" i="19" s="1"/>
  <c r="D38" i="20"/>
  <c r="D40" i="20" s="1"/>
  <c r="M38" i="32"/>
  <c r="L38" i="32"/>
  <c r="F38" i="39"/>
  <c r="F40" i="39" s="1"/>
  <c r="C38" i="39"/>
  <c r="C40" i="39" s="1"/>
  <c r="T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U38" i="5" s="1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J38" i="24" s="1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S38" i="27" s="1"/>
  <c r="R27" i="27"/>
  <c r="R38" i="27" s="1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C38" i="29" s="1"/>
  <c r="C40" i="29" s="1"/>
  <c r="AA27" i="30"/>
  <c r="AA38" i="30" s="1"/>
  <c r="AA40" i="30" s="1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Z27" i="35"/>
  <c r="Y27" i="35"/>
  <c r="X27" i="35"/>
  <c r="W27" i="35"/>
  <c r="V27" i="35"/>
  <c r="U27" i="35"/>
  <c r="U38" i="35" s="1"/>
  <c r="T27" i="35"/>
  <c r="T38" i="35" s="1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T17" i="4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L17" i="4"/>
  <c r="K17" i="4"/>
  <c r="K38" i="4" s="1"/>
  <c r="J17" i="4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T17" i="5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C17" i="5"/>
  <c r="C38" i="5" s="1"/>
  <c r="C40" i="5" s="1"/>
  <c r="AA17" i="6"/>
  <c r="Y17" i="6"/>
  <c r="X17" i="6"/>
  <c r="X38" i="6" s="1"/>
  <c r="W17" i="6"/>
  <c r="W38" i="6" s="1"/>
  <c r="V17" i="6"/>
  <c r="V38" i="6" s="1"/>
  <c r="U17" i="6"/>
  <c r="U38" i="6" s="1"/>
  <c r="T17" i="6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L17" i="6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C17" i="6"/>
  <c r="C38" i="6" s="1"/>
  <c r="C40" i="6" s="1"/>
  <c r="AA17" i="7"/>
  <c r="Z17" i="7"/>
  <c r="Y17" i="7"/>
  <c r="Y38" i="7" s="1"/>
  <c r="X17" i="7"/>
  <c r="X38" i="7" s="1"/>
  <c r="W17" i="7"/>
  <c r="W38" i="7" s="1"/>
  <c r="V17" i="7"/>
  <c r="U17" i="7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M17" i="7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X38" i="8" s="1"/>
  <c r="W17" i="8"/>
  <c r="V17" i="8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N17" i="8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N17" i="9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N17" i="10"/>
  <c r="M17" i="10"/>
  <c r="M38" i="10" s="1"/>
  <c r="L17" i="10"/>
  <c r="K17" i="10"/>
  <c r="K38" i="10" s="1"/>
  <c r="J17" i="10"/>
  <c r="J38" i="10" s="1"/>
  <c r="I17" i="10"/>
  <c r="I38" i="10" s="1"/>
  <c r="H17" i="10"/>
  <c r="H38" i="10" s="1"/>
  <c r="G17" i="10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H40" i="11" s="1"/>
  <c r="I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X38" i="14" s="1"/>
  <c r="W17" i="14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Z17" i="24"/>
  <c r="Y17" i="24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R17" i="24"/>
  <c r="Q17" i="24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I17" i="24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Y17" i="25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I17" i="25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V38" i="26" s="1"/>
  <c r="U17" i="26"/>
  <c r="U38" i="26" s="1"/>
  <c r="T17" i="26"/>
  <c r="T38" i="26" s="1"/>
  <c r="S17" i="26"/>
  <c r="R17" i="26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S17" i="30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J40" i="30" s="1"/>
  <c r="F17" i="30"/>
  <c r="F38" i="30" s="1"/>
  <c r="F40" i="30" s="1"/>
  <c r="E17" i="30"/>
  <c r="E38" i="30" s="1"/>
  <c r="E40" i="30" s="1"/>
  <c r="D17" i="30"/>
  <c r="C17" i="30"/>
  <c r="AA17" i="31"/>
  <c r="Y17" i="31"/>
  <c r="Y38" i="31" s="1"/>
  <c r="Y40" i="31" s="1"/>
  <c r="X17" i="3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T17" i="32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L17" i="32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D17" i="32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L17" i="33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J40" i="34" s="1"/>
  <c r="F17" i="34"/>
  <c r="F38" i="34" s="1"/>
  <c r="F40" i="34" s="1"/>
  <c r="E17" i="34"/>
  <c r="D17" i="34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T17" i="35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L17" i="35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J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Y38" i="40" s="1"/>
  <c r="Y40" i="40" s="1"/>
  <c r="X17" i="40"/>
  <c r="W17" i="40"/>
  <c r="W38" i="40" s="1"/>
  <c r="V17" i="40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W17" i="1"/>
  <c r="W38" i="1" s="1"/>
  <c r="V17" i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D38" i="1" s="1"/>
  <c r="D40" i="1" s="1"/>
  <c r="C17" i="1"/>
  <c r="C38" i="1" s="1"/>
  <c r="C40" i="1" s="1"/>
  <c r="Z17" i="35" l="1"/>
  <c r="X38" i="35"/>
  <c r="Z17" i="34"/>
  <c r="X38" i="34"/>
  <c r="Z17" i="33"/>
  <c r="X38" i="33"/>
  <c r="Z17" i="32"/>
  <c r="X38" i="32"/>
  <c r="X38" i="31"/>
  <c r="Z17" i="31"/>
  <c r="Z17" i="1"/>
  <c r="X38" i="1"/>
  <c r="Z17" i="40"/>
  <c r="X38" i="40"/>
  <c r="Z17" i="36"/>
  <c r="X38" i="36"/>
  <c r="X38" i="30"/>
  <c r="Z17" i="30"/>
  <c r="Z17" i="39"/>
  <c r="Z17" i="38"/>
  <c r="Y38" i="38"/>
  <c r="Y40" i="38" s="1"/>
  <c r="Z40" i="38" s="1"/>
  <c r="X40" i="39"/>
  <c r="Z40" i="39" s="1"/>
  <c r="Z38" i="39"/>
  <c r="X40" i="38"/>
  <c r="Z17" i="37"/>
  <c r="X38" i="37"/>
  <c r="AA38" i="31"/>
  <c r="AA40" i="31" s="1"/>
  <c r="J38" i="30"/>
  <c r="R38" i="30"/>
  <c r="R38" i="29"/>
  <c r="J38" i="28"/>
  <c r="AA38" i="28"/>
  <c r="AA40" i="28" s="1"/>
  <c r="Z36" i="13"/>
  <c r="X38" i="13"/>
  <c r="Z38" i="14"/>
  <c r="X40" i="14"/>
  <c r="Z40" i="14" s="1"/>
  <c r="I40" i="13"/>
  <c r="I40" i="11"/>
  <c r="X38" i="15"/>
  <c r="Z17" i="15"/>
  <c r="G38" i="8"/>
  <c r="G40" i="8" s="1"/>
  <c r="H39" i="8" s="1"/>
  <c r="H40" i="8" s="1"/>
  <c r="I39" i="8" s="1"/>
  <c r="I40" i="8" s="1"/>
  <c r="J40" i="8" s="1"/>
  <c r="Z17" i="10"/>
  <c r="X38" i="10"/>
  <c r="Z17" i="9"/>
  <c r="X38" i="9"/>
  <c r="X40" i="8"/>
  <c r="Z40" i="8" s="1"/>
  <c r="Z38" i="8"/>
  <c r="Z17" i="29"/>
  <c r="X38" i="29"/>
  <c r="Z17" i="28"/>
  <c r="X38" i="28"/>
  <c r="Z17" i="27"/>
  <c r="X38" i="27"/>
  <c r="Z17" i="26"/>
  <c r="X38" i="26"/>
  <c r="Z17" i="25"/>
  <c r="X38" i="25"/>
  <c r="X40" i="24"/>
  <c r="Z40" i="24" s="1"/>
  <c r="Z38" i="24"/>
  <c r="Z38" i="7"/>
  <c r="X40" i="7"/>
  <c r="Z40" i="7" s="1"/>
  <c r="H40" i="6"/>
  <c r="I39" i="6" s="1"/>
  <c r="I40" i="6" s="1"/>
  <c r="J40" i="6" s="1"/>
  <c r="H40" i="5"/>
  <c r="I39" i="5" s="1"/>
  <c r="I40" i="5" s="1"/>
  <c r="H40" i="4"/>
  <c r="I39" i="4" s="1"/>
  <c r="I40" i="4" s="1"/>
  <c r="J40" i="4" s="1"/>
  <c r="H40" i="3"/>
  <c r="I39" i="3" s="1"/>
  <c r="I40" i="3" s="1"/>
  <c r="H40" i="2"/>
  <c r="I39" i="2" s="1"/>
  <c r="I40" i="2" s="1"/>
  <c r="J40" i="2" s="1"/>
  <c r="Z27" i="5"/>
  <c r="Z27" i="4"/>
  <c r="Z27" i="3"/>
  <c r="I38" i="26"/>
  <c r="I40" i="26" s="1"/>
  <c r="Q38" i="26"/>
  <c r="Y38" i="26"/>
  <c r="Y40" i="26" s="1"/>
  <c r="I38" i="25"/>
  <c r="I40" i="25" s="1"/>
  <c r="Q38" i="25"/>
  <c r="Y38" i="25"/>
  <c r="Y40" i="25" s="1"/>
  <c r="I38" i="24"/>
  <c r="I40" i="24" s="1"/>
  <c r="Q38" i="24"/>
  <c r="Y38" i="24"/>
  <c r="Y40" i="24" s="1"/>
  <c r="H38" i="23"/>
  <c r="H40" i="23" s="1"/>
  <c r="I39" i="23" s="1"/>
  <c r="I40" i="23" s="1"/>
  <c r="P38" i="23"/>
  <c r="X38" i="23"/>
  <c r="H40" i="22"/>
  <c r="I39" i="22" s="1"/>
  <c r="I40" i="22" s="1"/>
  <c r="J40" i="22" s="1"/>
  <c r="Z17" i="8"/>
  <c r="Y40" i="7"/>
  <c r="X40" i="6"/>
  <c r="Z17" i="5"/>
  <c r="X38" i="5"/>
  <c r="Z17" i="4"/>
  <c r="X38" i="4"/>
  <c r="Z17" i="3"/>
  <c r="X38" i="3"/>
  <c r="Z17" i="2"/>
  <c r="X38" i="2"/>
  <c r="L38" i="33"/>
  <c r="D38" i="32"/>
  <c r="D40" i="32" s="1"/>
  <c r="AA38" i="29"/>
  <c r="AA40" i="29" s="1"/>
  <c r="R38" i="28"/>
  <c r="J38" i="27"/>
  <c r="R38" i="26"/>
  <c r="X38" i="22"/>
  <c r="I40" i="20"/>
  <c r="Z17" i="6"/>
  <c r="Y38" i="6"/>
  <c r="Y40" i="6" s="1"/>
  <c r="Z40" i="6" s="1"/>
  <c r="L38" i="35"/>
  <c r="D38" i="34"/>
  <c r="D40" i="34" s="1"/>
  <c r="T38" i="32"/>
  <c r="L38" i="31"/>
  <c r="C38" i="30"/>
  <c r="C40" i="30" s="1"/>
  <c r="S38" i="30"/>
  <c r="J38" i="29"/>
  <c r="AA38" i="27"/>
  <c r="AA40" i="27" s="1"/>
  <c r="J38" i="25"/>
  <c r="AA38" i="25"/>
  <c r="AA40" i="25" s="1"/>
  <c r="R38" i="24"/>
  <c r="I38" i="23"/>
  <c r="Q38" i="23"/>
  <c r="Y38" i="23"/>
  <c r="Y40" i="23" s="1"/>
  <c r="H38" i="22"/>
  <c r="P38" i="22"/>
  <c r="I40" i="21"/>
  <c r="I40" i="19"/>
  <c r="K39" i="19" s="1"/>
  <c r="F38" i="1"/>
  <c r="F40" i="1" s="1"/>
  <c r="N38" i="1"/>
  <c r="V38" i="1"/>
  <c r="F38" i="40"/>
  <c r="F40" i="40" s="1"/>
  <c r="N38" i="40"/>
  <c r="V38" i="40"/>
  <c r="N38" i="39"/>
  <c r="V38" i="39"/>
  <c r="M38" i="38"/>
  <c r="U38" i="38"/>
  <c r="E38" i="37"/>
  <c r="E40" i="37" s="1"/>
  <c r="M38" i="37"/>
  <c r="E38" i="36"/>
  <c r="E40" i="36" s="1"/>
  <c r="U38" i="36"/>
  <c r="M38" i="35"/>
  <c r="E38" i="34"/>
  <c r="E40" i="34" s="1"/>
  <c r="U38" i="34"/>
  <c r="M38" i="33"/>
  <c r="E38" i="32"/>
  <c r="E40" i="32" s="1"/>
  <c r="U38" i="32"/>
  <c r="E38" i="31"/>
  <c r="E40" i="31" s="1"/>
  <c r="M38" i="31"/>
  <c r="U38" i="31"/>
  <c r="D38" i="30"/>
  <c r="D40" i="30" s="1"/>
  <c r="L38" i="30"/>
  <c r="T38" i="30"/>
  <c r="K38" i="29"/>
  <c r="C38" i="28"/>
  <c r="C40" i="28" s="1"/>
  <c r="S38" i="28"/>
  <c r="K38" i="27"/>
  <c r="C38" i="26"/>
  <c r="C40" i="26" s="1"/>
  <c r="S38" i="26"/>
  <c r="K38" i="25"/>
  <c r="C38" i="24"/>
  <c r="C40" i="24" s="1"/>
  <c r="K38" i="24"/>
  <c r="S38" i="24"/>
  <c r="AA38" i="24"/>
  <c r="AA40" i="24" s="1"/>
  <c r="J38" i="23"/>
  <c r="R38" i="23"/>
  <c r="Z17" i="23"/>
  <c r="I38" i="22"/>
  <c r="Q38" i="22"/>
  <c r="Y38" i="22"/>
  <c r="Y40" i="22" s="1"/>
  <c r="Z17" i="21"/>
  <c r="X38" i="21"/>
  <c r="Z17" i="20"/>
  <c r="X38" i="20"/>
  <c r="Z17" i="19"/>
  <c r="X38" i="19"/>
  <c r="Z17" i="18"/>
  <c r="X38" i="18"/>
  <c r="H38" i="17"/>
  <c r="H40" i="17" s="1"/>
  <c r="I39" i="17" s="1"/>
  <c r="I40" i="17" s="1"/>
  <c r="P38" i="17"/>
  <c r="X38" i="17"/>
  <c r="D38" i="10"/>
  <c r="D40" i="10" s="1"/>
  <c r="D38" i="9"/>
  <c r="D40" i="9" s="1"/>
  <c r="D38" i="8"/>
  <c r="D40" i="8" s="1"/>
  <c r="R38" i="6"/>
  <c r="R38" i="3"/>
  <c r="I38" i="19"/>
  <c r="Q38" i="19"/>
  <c r="Y38" i="19"/>
  <c r="Y40" i="19" s="1"/>
  <c r="I38" i="18"/>
  <c r="I40" i="18" s="1"/>
  <c r="Q38" i="18"/>
  <c r="Y38" i="18"/>
  <c r="Y40" i="18" s="1"/>
  <c r="G38" i="14"/>
  <c r="G40" i="14" s="1"/>
  <c r="H39" i="14" s="1"/>
  <c r="H40" i="14" s="1"/>
  <c r="I39" i="14" s="1"/>
  <c r="I40" i="14" s="1"/>
  <c r="J40" i="14" s="1"/>
  <c r="O38" i="14"/>
  <c r="W38" i="14"/>
  <c r="Y38" i="2"/>
  <c r="Y40" i="2" s="1"/>
  <c r="I38" i="17"/>
  <c r="Q38" i="17"/>
  <c r="Y38" i="17"/>
  <c r="Y40" i="17" s="1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I40" i="15" s="1"/>
  <c r="J40" i="15" s="1"/>
  <c r="O38" i="15"/>
  <c r="W38" i="15"/>
  <c r="F38" i="14"/>
  <c r="F40" i="14" s="1"/>
  <c r="N38" i="14"/>
  <c r="V38" i="14"/>
  <c r="L38" i="10"/>
  <c r="T38" i="10"/>
  <c r="L38" i="9"/>
  <c r="T38" i="9"/>
  <c r="L38" i="8"/>
  <c r="T38" i="8"/>
  <c r="K38" i="7"/>
  <c r="S38" i="7"/>
  <c r="AA38" i="7"/>
  <c r="AA40" i="7" s="1"/>
  <c r="J38" i="6"/>
  <c r="AA38" i="6"/>
  <c r="AA40" i="6" s="1"/>
  <c r="J38" i="5"/>
  <c r="R38" i="5"/>
  <c r="AA38" i="5"/>
  <c r="AA40" i="5" s="1"/>
  <c r="J38" i="4"/>
  <c r="R38" i="4"/>
  <c r="AA38" i="4"/>
  <c r="AA40" i="4" s="1"/>
  <c r="J38" i="3"/>
  <c r="AA38" i="3"/>
  <c r="AA40" i="3" s="1"/>
  <c r="J38" i="2"/>
  <c r="R38" i="2"/>
  <c r="AA38" i="2"/>
  <c r="AA40" i="2" s="1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P38" i="13"/>
  <c r="H38" i="12"/>
  <c r="H40" i="12" s="1"/>
  <c r="I39" i="12" s="1"/>
  <c r="I40" i="12" s="1"/>
  <c r="Z17" i="12"/>
  <c r="X38" i="12"/>
  <c r="P38" i="11"/>
  <c r="X38" i="1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O38" i="9"/>
  <c r="W38" i="9"/>
  <c r="O38" i="8"/>
  <c r="W38" i="8"/>
  <c r="N38" i="7"/>
  <c r="V38" i="7"/>
  <c r="E38" i="6"/>
  <c r="E40" i="6" s="1"/>
  <c r="M38" i="6"/>
  <c r="E38" i="5"/>
  <c r="E40" i="5" s="1"/>
  <c r="M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J40" i="36"/>
  <c r="K39" i="36"/>
  <c r="J40" i="27"/>
  <c r="K39" i="27"/>
  <c r="J40" i="20"/>
  <c r="K39" i="20"/>
  <c r="J40" i="39"/>
  <c r="K39" i="39"/>
  <c r="J40" i="32"/>
  <c r="K39" i="32"/>
  <c r="J40" i="11"/>
  <c r="K39" i="11"/>
  <c r="J40" i="37"/>
  <c r="K39" i="37"/>
  <c r="J40" i="21"/>
  <c r="K39" i="21"/>
  <c r="J40" i="35"/>
  <c r="K39" i="35"/>
  <c r="J40" i="28"/>
  <c r="K39" i="28"/>
  <c r="J40" i="13"/>
  <c r="K39" i="13"/>
  <c r="K39" i="8"/>
  <c r="J40" i="3"/>
  <c r="K39" i="3"/>
  <c r="J40" i="9"/>
  <c r="K39" i="9"/>
  <c r="J40" i="33"/>
  <c r="K39" i="33"/>
  <c r="K39" i="15"/>
  <c r="J40" i="40"/>
  <c r="K39" i="40"/>
  <c r="K39" i="31"/>
  <c r="J40" i="31"/>
  <c r="J40" i="5"/>
  <c r="K39" i="5"/>
  <c r="J40" i="29"/>
  <c r="K39" i="29"/>
  <c r="J40" i="7"/>
  <c r="K39" i="7"/>
  <c r="J40" i="1"/>
  <c r="K39" i="1"/>
  <c r="K39" i="38"/>
  <c r="K39" i="34"/>
  <c r="K39" i="30"/>
  <c r="K39" i="14"/>
  <c r="K39" i="10"/>
  <c r="K39" i="6"/>
  <c r="J40" i="17" l="1"/>
  <c r="K39" i="17"/>
  <c r="J40" i="24"/>
  <c r="K39" i="24"/>
  <c r="J40" i="18"/>
  <c r="K39" i="18"/>
  <c r="N39" i="18" s="1"/>
  <c r="J40" i="26"/>
  <c r="K39" i="26"/>
  <c r="N39" i="26" s="1"/>
  <c r="J40" i="16"/>
  <c r="K39" i="16"/>
  <c r="K39" i="23"/>
  <c r="J40" i="23"/>
  <c r="J40" i="12"/>
  <c r="K39" i="12"/>
  <c r="N39" i="12" s="1"/>
  <c r="J40" i="25"/>
  <c r="K39" i="25"/>
  <c r="N39" i="25" s="1"/>
  <c r="Z38" i="28"/>
  <c r="X40" i="28"/>
  <c r="Z40" i="28" s="1"/>
  <c r="Z38" i="33"/>
  <c r="X40" i="33"/>
  <c r="Z40" i="33" s="1"/>
  <c r="Z38" i="12"/>
  <c r="X40" i="12"/>
  <c r="Z40" i="12" s="1"/>
  <c r="Z38" i="21"/>
  <c r="X40" i="21"/>
  <c r="Z40" i="21" s="1"/>
  <c r="X40" i="23"/>
  <c r="Z40" i="23" s="1"/>
  <c r="Z38" i="23"/>
  <c r="Z38" i="4"/>
  <c r="X40" i="4"/>
  <c r="Z40" i="4" s="1"/>
  <c r="Z38" i="10"/>
  <c r="X40" i="10"/>
  <c r="Z40" i="10" s="1"/>
  <c r="X40" i="16"/>
  <c r="Z40" i="16" s="1"/>
  <c r="Z38" i="16"/>
  <c r="Z38" i="5"/>
  <c r="X40" i="5"/>
  <c r="Z40" i="5" s="1"/>
  <c r="Z38" i="25"/>
  <c r="X40" i="25"/>
  <c r="Z40" i="25" s="1"/>
  <c r="Z38" i="29"/>
  <c r="X40" i="29"/>
  <c r="Z40" i="29" s="1"/>
  <c r="Z38" i="13"/>
  <c r="X40" i="13"/>
  <c r="Z40" i="13" s="1"/>
  <c r="Z38" i="37"/>
  <c r="X40" i="37"/>
  <c r="Z40" i="37" s="1"/>
  <c r="Z38" i="1"/>
  <c r="X40" i="1"/>
  <c r="Z40" i="1" s="1"/>
  <c r="Z38" i="34"/>
  <c r="X40" i="34"/>
  <c r="Z40" i="34" s="1"/>
  <c r="J40" i="19"/>
  <c r="X40" i="18"/>
  <c r="Z40" i="18" s="1"/>
  <c r="Z38" i="18"/>
  <c r="X40" i="2"/>
  <c r="Z40" i="2" s="1"/>
  <c r="Z38" i="2"/>
  <c r="Z38" i="26"/>
  <c r="X40" i="26"/>
  <c r="Z40" i="26" s="1"/>
  <c r="X40" i="15"/>
  <c r="Z40" i="15" s="1"/>
  <c r="Z38" i="15"/>
  <c r="Z38" i="35"/>
  <c r="X40" i="35"/>
  <c r="Z40" i="35" s="1"/>
  <c r="Z38" i="19"/>
  <c r="X40" i="19"/>
  <c r="Z40" i="19" s="1"/>
  <c r="Z38" i="22"/>
  <c r="X40" i="22"/>
  <c r="Z40" i="22" s="1"/>
  <c r="Z38" i="6"/>
  <c r="Z38" i="38"/>
  <c r="Z38" i="30"/>
  <c r="X40" i="30"/>
  <c r="Z40" i="30" s="1"/>
  <c r="X40" i="31"/>
  <c r="Z40" i="31" s="1"/>
  <c r="Z38" i="31"/>
  <c r="Z38" i="17"/>
  <c r="X40" i="17"/>
  <c r="Z40" i="17" s="1"/>
  <c r="X40" i="40"/>
  <c r="Z40" i="40" s="1"/>
  <c r="Z38" i="40"/>
  <c r="K39" i="2"/>
  <c r="N39" i="2" s="1"/>
  <c r="K39" i="4"/>
  <c r="Z38" i="3"/>
  <c r="X40" i="3"/>
  <c r="Z40" i="3" s="1"/>
  <c r="Z38" i="27"/>
  <c r="X40" i="27"/>
  <c r="Z40" i="27" s="1"/>
  <c r="Z38" i="9"/>
  <c r="X40" i="9"/>
  <c r="Z40" i="9" s="1"/>
  <c r="X40" i="36"/>
  <c r="Z40" i="36" s="1"/>
  <c r="Z38" i="36"/>
  <c r="X40" i="32"/>
  <c r="Z40" i="32" s="1"/>
  <c r="Z38" i="32"/>
  <c r="K39" i="22"/>
  <c r="Z38" i="11"/>
  <c r="X40" i="11"/>
  <c r="Z40" i="11" s="1"/>
  <c r="X40" i="20"/>
  <c r="Z40" i="20" s="1"/>
  <c r="Z38" i="20"/>
  <c r="N39" i="33"/>
  <c r="K40" i="33"/>
  <c r="L39" i="33" s="1"/>
  <c r="L40" i="33" s="1"/>
  <c r="M39" i="33" s="1"/>
  <c r="M40" i="33" s="1"/>
  <c r="N39" i="13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N39" i="23"/>
  <c r="K40" i="23"/>
  <c r="L39" i="23" s="1"/>
  <c r="L40" i="23" s="1"/>
  <c r="M39" i="23" s="1"/>
  <c r="M40" i="23" s="1"/>
  <c r="N39" i="20"/>
  <c r="K40" i="20"/>
  <c r="L39" i="20" s="1"/>
  <c r="L40" i="20" s="1"/>
  <c r="M39" i="20" s="1"/>
  <c r="M40" i="20" s="1"/>
  <c r="K40" i="2"/>
  <c r="L39" i="2" s="1"/>
  <c r="L40" i="2" s="1"/>
  <c r="M39" i="2" s="1"/>
  <c r="M40" i="2" s="1"/>
  <c r="N39" i="29"/>
  <c r="K40" i="29"/>
  <c r="L39" i="29" s="1"/>
  <c r="L40" i="29" s="1"/>
  <c r="M39" i="29" s="1"/>
  <c r="M40" i="29" s="1"/>
  <c r="N39" i="9"/>
  <c r="K40" i="9"/>
  <c r="L39" i="9" s="1"/>
  <c r="L40" i="9" s="1"/>
  <c r="M39" i="9" s="1"/>
  <c r="M40" i="9" s="1"/>
  <c r="N39" i="37"/>
  <c r="K40" i="37"/>
  <c r="L39" i="37" s="1"/>
  <c r="L40" i="37" s="1"/>
  <c r="M39" i="37" s="1"/>
  <c r="M40" i="37" s="1"/>
  <c r="N39" i="15"/>
  <c r="K40" i="15"/>
  <c r="L39" i="15" s="1"/>
  <c r="L40" i="15" s="1"/>
  <c r="M39" i="15" s="1"/>
  <c r="M40" i="15" s="1"/>
  <c r="N39" i="30"/>
  <c r="K40" i="30"/>
  <c r="L39" i="30" s="1"/>
  <c r="L40" i="30" s="1"/>
  <c r="M39" i="30" s="1"/>
  <c r="M40" i="30" s="1"/>
  <c r="N39" i="40"/>
  <c r="K40" i="40"/>
  <c r="L39" i="40" s="1"/>
  <c r="L40" i="40" s="1"/>
  <c r="M39" i="40" s="1"/>
  <c r="M40" i="40" s="1"/>
  <c r="N39" i="27"/>
  <c r="K40" i="27"/>
  <c r="L39" i="27" s="1"/>
  <c r="L40" i="27" s="1"/>
  <c r="M39" i="27" s="1"/>
  <c r="M40" i="27" s="1"/>
  <c r="N39" i="38"/>
  <c r="K40" i="38"/>
  <c r="L39" i="38" s="1"/>
  <c r="L40" i="38" s="1"/>
  <c r="M39" i="38" s="1"/>
  <c r="M40" i="38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28"/>
  <c r="K40" i="28"/>
  <c r="L39" i="28" s="1"/>
  <c r="L40" i="28" s="1"/>
  <c r="M39" i="28" s="1"/>
  <c r="M40" i="28" s="1"/>
  <c r="N39" i="36"/>
  <c r="K40" i="36"/>
  <c r="L39" i="36" s="1"/>
  <c r="L40" i="36" s="1"/>
  <c r="M39" i="36" s="1"/>
  <c r="M40" i="36" s="1"/>
  <c r="N39" i="14"/>
  <c r="K40" i="14"/>
  <c r="L39" i="14" s="1"/>
  <c r="L40" i="14" s="1"/>
  <c r="M39" i="14" s="1"/>
  <c r="M40" i="14" s="1"/>
  <c r="N39" i="7"/>
  <c r="K40" i="7"/>
  <c r="L39" i="7" s="1"/>
  <c r="L40" i="7" s="1"/>
  <c r="M39" i="7" s="1"/>
  <c r="M40" i="7" s="1"/>
  <c r="N39" i="24"/>
  <c r="K40" i="24"/>
  <c r="L39" i="24" s="1"/>
  <c r="L40" i="24" s="1"/>
  <c r="M39" i="24" s="1"/>
  <c r="M40" i="24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35"/>
  <c r="K40" i="35"/>
  <c r="L39" i="35" s="1"/>
  <c r="L40" i="35" s="1"/>
  <c r="M39" i="35" s="1"/>
  <c r="M40" i="35" s="1"/>
  <c r="N39" i="16"/>
  <c r="K40" i="16"/>
  <c r="L39" i="16" s="1"/>
  <c r="L40" i="16" s="1"/>
  <c r="M39" i="16" s="1"/>
  <c r="M40" i="16" s="1"/>
  <c r="N39" i="4"/>
  <c r="K40" i="4"/>
  <c r="L39" i="4" s="1"/>
  <c r="L40" i="4" s="1"/>
  <c r="M39" i="4" s="1"/>
  <c r="M40" i="4" s="1"/>
  <c r="N39" i="31"/>
  <c r="K40" i="31"/>
  <c r="L39" i="31" s="1"/>
  <c r="L40" i="31" s="1"/>
  <c r="M39" i="31" s="1"/>
  <c r="M40" i="31" s="1"/>
  <c r="N39" i="34"/>
  <c r="K40" i="34"/>
  <c r="L39" i="34" s="1"/>
  <c r="L40" i="34" s="1"/>
  <c r="M39" i="34" s="1"/>
  <c r="M40" i="34" s="1"/>
  <c r="N39" i="19"/>
  <c r="K40" i="19"/>
  <c r="L39" i="19" s="1"/>
  <c r="L40" i="19" s="1"/>
  <c r="M39" i="19" s="1"/>
  <c r="M40" i="19" s="1"/>
  <c r="N39" i="32"/>
  <c r="K40" i="32"/>
  <c r="L39" i="32" s="1"/>
  <c r="L40" i="32" s="1"/>
  <c r="M39" i="32" s="1"/>
  <c r="M40" i="32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39"/>
  <c r="K40" i="39"/>
  <c r="L39" i="39" s="1"/>
  <c r="L40" i="39" s="1"/>
  <c r="M39" i="39" s="1"/>
  <c r="M40" i="39" s="1"/>
  <c r="N39" i="22"/>
  <c r="K40" i="22"/>
  <c r="L39" i="22" s="1"/>
  <c r="L40" i="22" s="1"/>
  <c r="M39" i="22" s="1"/>
  <c r="M40" i="22" s="1"/>
  <c r="K40" i="18" l="1"/>
  <c r="L39" i="18" s="1"/>
  <c r="L40" i="18" s="1"/>
  <c r="M39" i="18" s="1"/>
  <c r="M40" i="18" s="1"/>
  <c r="K40" i="12"/>
  <c r="L39" i="12" s="1"/>
  <c r="L40" i="12" s="1"/>
  <c r="M39" i="12" s="1"/>
  <c r="M40" i="12" s="1"/>
  <c r="K40" i="25"/>
  <c r="L39" i="25" s="1"/>
  <c r="L40" i="25" s="1"/>
  <c r="M39" i="25" s="1"/>
  <c r="M40" i="25" s="1"/>
  <c r="K40" i="26"/>
  <c r="L39" i="26" s="1"/>
  <c r="L40" i="26" s="1"/>
  <c r="M39" i="26" s="1"/>
  <c r="M40" i="26" s="1"/>
  <c r="N40" i="1"/>
  <c r="O39" i="1"/>
  <c r="N40" i="24"/>
  <c r="O39" i="24"/>
  <c r="N40" i="2"/>
  <c r="O39" i="2"/>
  <c r="N40" i="31"/>
  <c r="O39" i="31"/>
  <c r="N40" i="7"/>
  <c r="O39" i="7"/>
  <c r="N40" i="37"/>
  <c r="O39" i="37"/>
  <c r="N40" i="20"/>
  <c r="O39" i="20"/>
  <c r="N40" i="33"/>
  <c r="O39" i="33"/>
  <c r="N40" i="22"/>
  <c r="O39" i="22"/>
  <c r="N40" i="16"/>
  <c r="O39" i="16"/>
  <c r="N40" i="38"/>
  <c r="O39" i="38"/>
  <c r="N40" i="15"/>
  <c r="O39" i="15"/>
  <c r="N40" i="39"/>
  <c r="O39" i="39"/>
  <c r="N40" i="6"/>
  <c r="O39" i="6"/>
  <c r="N40" i="27"/>
  <c r="O39" i="27"/>
  <c r="N40" i="11"/>
  <c r="O39" i="11"/>
  <c r="N40" i="32"/>
  <c r="O39" i="32"/>
  <c r="N40" i="4"/>
  <c r="O39" i="4"/>
  <c r="N40" i="8"/>
  <c r="O39" i="8"/>
  <c r="N40" i="18"/>
  <c r="O39" i="18"/>
  <c r="N40" i="5"/>
  <c r="O39" i="5"/>
  <c r="N40" i="40"/>
  <c r="O39" i="40"/>
  <c r="N40" i="9"/>
  <c r="O39" i="9"/>
  <c r="N40" i="23"/>
  <c r="O39" i="23"/>
  <c r="N40" i="12"/>
  <c r="O39" i="12"/>
  <c r="N40" i="34"/>
  <c r="O39" i="34"/>
  <c r="N40" i="36"/>
  <c r="O39" i="36"/>
  <c r="N40" i="13"/>
  <c r="O39" i="13"/>
  <c r="O39" i="35"/>
  <c r="N40" i="35"/>
  <c r="N40" i="28"/>
  <c r="O39" i="28"/>
  <c r="N40" i="3"/>
  <c r="O39" i="3"/>
  <c r="N40" i="19"/>
  <c r="O39" i="19"/>
  <c r="N40" i="25"/>
  <c r="O39" i="25"/>
  <c r="N40" i="17"/>
  <c r="O39" i="17"/>
  <c r="N40" i="14"/>
  <c r="O39" i="14"/>
  <c r="N40" i="10"/>
  <c r="O39" i="10"/>
  <c r="N40" i="30"/>
  <c r="O39" i="30"/>
  <c r="N40" i="29"/>
  <c r="O39" i="29"/>
  <c r="N40" i="21"/>
  <c r="O39" i="21"/>
  <c r="N40" i="26"/>
  <c r="O39" i="26"/>
  <c r="O40" i="19" l="1"/>
  <c r="P39" i="19" s="1"/>
  <c r="P40" i="19" s="1"/>
  <c r="Q39" i="19" s="1"/>
  <c r="Q40" i="19" s="1"/>
  <c r="R39" i="19"/>
  <c r="O40" i="33"/>
  <c r="P39" i="33" s="1"/>
  <c r="P40" i="33" s="1"/>
  <c r="Q39" i="33" s="1"/>
  <c r="Q40" i="33" s="1"/>
  <c r="R39" i="33"/>
  <c r="O40" i="31"/>
  <c r="P39" i="31" s="1"/>
  <c r="P40" i="31" s="1"/>
  <c r="Q39" i="31" s="1"/>
  <c r="Q40" i="31" s="1"/>
  <c r="R39" i="31"/>
  <c r="O40" i="11"/>
  <c r="P39" i="11" s="1"/>
  <c r="P40" i="11" s="1"/>
  <c r="Q39" i="11" s="1"/>
  <c r="Q40" i="11" s="1"/>
  <c r="R39" i="11"/>
  <c r="O40" i="3"/>
  <c r="P39" i="3" s="1"/>
  <c r="P40" i="3" s="1"/>
  <c r="Q39" i="3" s="1"/>
  <c r="Q40" i="3" s="1"/>
  <c r="R39" i="3"/>
  <c r="O40" i="2"/>
  <c r="P39" i="2" s="1"/>
  <c r="P40" i="2" s="1"/>
  <c r="Q39" i="2" s="1"/>
  <c r="Q40" i="2" s="1"/>
  <c r="R39" i="2"/>
  <c r="O40" i="23"/>
  <c r="P39" i="23" s="1"/>
  <c r="P40" i="23" s="1"/>
  <c r="Q39" i="23" s="1"/>
  <c r="Q40" i="23" s="1"/>
  <c r="R39" i="23"/>
  <c r="O40" i="10"/>
  <c r="P39" i="10" s="1"/>
  <c r="P40" i="10" s="1"/>
  <c r="Q39" i="10" s="1"/>
  <c r="Q40" i="10" s="1"/>
  <c r="R39" i="10"/>
  <c r="O40" i="13"/>
  <c r="P39" i="13" s="1"/>
  <c r="P40" i="13" s="1"/>
  <c r="Q39" i="13" s="1"/>
  <c r="Q40" i="13" s="1"/>
  <c r="R39" i="13"/>
  <c r="O40" i="15"/>
  <c r="P39" i="15" s="1"/>
  <c r="P40" i="15" s="1"/>
  <c r="Q39" i="15" s="1"/>
  <c r="Q40" i="15" s="1"/>
  <c r="R39" i="15"/>
  <c r="O40" i="14"/>
  <c r="P39" i="14" s="1"/>
  <c r="P40" i="14" s="1"/>
  <c r="Q39" i="14" s="1"/>
  <c r="Q40" i="14" s="1"/>
  <c r="R39" i="14"/>
  <c r="O40" i="36"/>
  <c r="P39" i="36" s="1"/>
  <c r="P40" i="36" s="1"/>
  <c r="Q39" i="36" s="1"/>
  <c r="Q40" i="36" s="1"/>
  <c r="R39" i="36"/>
  <c r="O40" i="8"/>
  <c r="P39" i="8" s="1"/>
  <c r="P40" i="8" s="1"/>
  <c r="Q39" i="8" s="1"/>
  <c r="Q40" i="8" s="1"/>
  <c r="R39" i="8"/>
  <c r="O40" i="38"/>
  <c r="P39" i="38" s="1"/>
  <c r="P40" i="38" s="1"/>
  <c r="Q39" i="38" s="1"/>
  <c r="Q40" i="38" s="1"/>
  <c r="R39" i="38"/>
  <c r="O40" i="29"/>
  <c r="P39" i="29" s="1"/>
  <c r="P40" i="29" s="1"/>
  <c r="Q39" i="29" s="1"/>
  <c r="Q40" i="29" s="1"/>
  <c r="R39" i="29"/>
  <c r="O40" i="28"/>
  <c r="P39" i="28" s="1"/>
  <c r="P40" i="28" s="1"/>
  <c r="Q39" i="28" s="1"/>
  <c r="Q40" i="28" s="1"/>
  <c r="R39" i="28"/>
  <c r="O40" i="40"/>
  <c r="P39" i="40" s="1"/>
  <c r="P40" i="40" s="1"/>
  <c r="Q39" i="40" s="1"/>
  <c r="Q40" i="40" s="1"/>
  <c r="R39" i="40"/>
  <c r="O40" i="6"/>
  <c r="P39" i="6" s="1"/>
  <c r="P40" i="6" s="1"/>
  <c r="Q39" i="6" s="1"/>
  <c r="Q40" i="6" s="1"/>
  <c r="R39" i="6"/>
  <c r="O40" i="16"/>
  <c r="P39" i="16" s="1"/>
  <c r="P40" i="16" s="1"/>
  <c r="Q39" i="16" s="1"/>
  <c r="Q40" i="16" s="1"/>
  <c r="R39" i="16"/>
  <c r="O40" i="24"/>
  <c r="P39" i="24" s="1"/>
  <c r="P40" i="24" s="1"/>
  <c r="Q39" i="24" s="1"/>
  <c r="Q40" i="24" s="1"/>
  <c r="R39" i="24"/>
  <c r="O40" i="25"/>
  <c r="P39" i="25" s="1"/>
  <c r="P40" i="25" s="1"/>
  <c r="Q39" i="25" s="1"/>
  <c r="Q40" i="25" s="1"/>
  <c r="R39" i="25"/>
  <c r="O40" i="12"/>
  <c r="P39" i="12" s="1"/>
  <c r="P40" i="12" s="1"/>
  <c r="Q39" i="12" s="1"/>
  <c r="Q40" i="12" s="1"/>
  <c r="R39" i="12"/>
  <c r="O40" i="5"/>
  <c r="P39" i="5" s="1"/>
  <c r="P40" i="5" s="1"/>
  <c r="Q39" i="5" s="1"/>
  <c r="Q40" i="5" s="1"/>
  <c r="R39" i="5"/>
  <c r="O40" i="32"/>
  <c r="P39" i="32" s="1"/>
  <c r="P40" i="32" s="1"/>
  <c r="Q39" i="32" s="1"/>
  <c r="Q40" i="32" s="1"/>
  <c r="R39" i="32"/>
  <c r="O40" i="39"/>
  <c r="P39" i="39" s="1"/>
  <c r="P40" i="39" s="1"/>
  <c r="Q39" i="39" s="1"/>
  <c r="Q40" i="39" s="1"/>
  <c r="R39" i="39"/>
  <c r="O40" i="22"/>
  <c r="P39" i="22" s="1"/>
  <c r="P40" i="22" s="1"/>
  <c r="Q39" i="22" s="1"/>
  <c r="Q40" i="22" s="1"/>
  <c r="R39" i="22"/>
  <c r="O40" i="7"/>
  <c r="P39" i="7" s="1"/>
  <c r="P40" i="7" s="1"/>
  <c r="Q39" i="7" s="1"/>
  <c r="Q40" i="7" s="1"/>
  <c r="R39" i="7"/>
  <c r="O40" i="1"/>
  <c r="P39" i="1" s="1"/>
  <c r="P40" i="1" s="1"/>
  <c r="Q39" i="1" s="1"/>
  <c r="Q40" i="1" s="1"/>
  <c r="R39" i="1"/>
  <c r="O40" i="26"/>
  <c r="P39" i="26" s="1"/>
  <c r="P40" i="26" s="1"/>
  <c r="Q39" i="26" s="1"/>
  <c r="Q40" i="26" s="1"/>
  <c r="R39" i="26"/>
  <c r="O40" i="18"/>
  <c r="P39" i="18" s="1"/>
  <c r="P40" i="18" s="1"/>
  <c r="Q39" i="18" s="1"/>
  <c r="Q40" i="18" s="1"/>
  <c r="R39" i="18"/>
  <c r="O40" i="21"/>
  <c r="P39" i="21" s="1"/>
  <c r="P40" i="21" s="1"/>
  <c r="Q39" i="21" s="1"/>
  <c r="Q40" i="21" s="1"/>
  <c r="R39" i="21"/>
  <c r="O40" i="9"/>
  <c r="P39" i="9" s="1"/>
  <c r="P40" i="9" s="1"/>
  <c r="Q39" i="9" s="1"/>
  <c r="Q40" i="9" s="1"/>
  <c r="R39" i="9"/>
  <c r="O40" i="27"/>
  <c r="P39" i="27" s="1"/>
  <c r="P40" i="27" s="1"/>
  <c r="Q39" i="27" s="1"/>
  <c r="Q40" i="27" s="1"/>
  <c r="R39" i="27"/>
  <c r="O40" i="20"/>
  <c r="P39" i="20" s="1"/>
  <c r="P40" i="20" s="1"/>
  <c r="Q39" i="20" s="1"/>
  <c r="Q40" i="20" s="1"/>
  <c r="R39" i="20"/>
  <c r="O40" i="17"/>
  <c r="P39" i="17" s="1"/>
  <c r="P40" i="17" s="1"/>
  <c r="Q39" i="17" s="1"/>
  <c r="Q40" i="17" s="1"/>
  <c r="R39" i="17"/>
  <c r="O40" i="34"/>
  <c r="P39" i="34" s="1"/>
  <c r="P40" i="34" s="1"/>
  <c r="Q39" i="34" s="1"/>
  <c r="Q40" i="34" s="1"/>
  <c r="R39" i="34"/>
  <c r="O40" i="4"/>
  <c r="P39" i="4" s="1"/>
  <c r="P40" i="4" s="1"/>
  <c r="Q39" i="4" s="1"/>
  <c r="Q40" i="4" s="1"/>
  <c r="R39" i="4"/>
  <c r="O40" i="37"/>
  <c r="P39" i="37" s="1"/>
  <c r="P40" i="37" s="1"/>
  <c r="Q39" i="37" s="1"/>
  <c r="Q40" i="37" s="1"/>
  <c r="R39" i="37"/>
  <c r="O40" i="30"/>
  <c r="P39" i="30" s="1"/>
  <c r="P40" i="30" s="1"/>
  <c r="Q39" i="30" s="1"/>
  <c r="Q40" i="30" s="1"/>
  <c r="R39" i="30"/>
  <c r="O40" i="35"/>
  <c r="P39" i="35" s="1"/>
  <c r="P40" i="35" s="1"/>
  <c r="Q39" i="35" s="1"/>
  <c r="Q40" i="35" s="1"/>
  <c r="R39" i="35"/>
  <c r="R40" i="1" l="1"/>
  <c r="S39" i="1"/>
  <c r="R40" i="34"/>
  <c r="S39" i="34"/>
  <c r="R40" i="11"/>
  <c r="S39" i="11"/>
  <c r="R40" i="9"/>
  <c r="S39" i="9"/>
  <c r="R40" i="24"/>
  <c r="S39" i="24"/>
  <c r="R40" i="5"/>
  <c r="S39" i="5"/>
  <c r="R40" i="16"/>
  <c r="S39" i="16"/>
  <c r="R40" i="29"/>
  <c r="S39" i="29"/>
  <c r="R40" i="14"/>
  <c r="S39" i="14"/>
  <c r="R40" i="23"/>
  <c r="S39" i="23"/>
  <c r="S39" i="31"/>
  <c r="R40" i="31"/>
  <c r="R40" i="32"/>
  <c r="S39" i="32"/>
  <c r="R40" i="7"/>
  <c r="S39" i="7"/>
  <c r="R40" i="36"/>
  <c r="S39" i="36"/>
  <c r="R40" i="30"/>
  <c r="S39" i="30"/>
  <c r="R40" i="18"/>
  <c r="S39" i="18"/>
  <c r="R40" i="12"/>
  <c r="S39" i="12"/>
  <c r="R40" i="38"/>
  <c r="S39" i="38"/>
  <c r="R40" i="15"/>
  <c r="S39" i="15"/>
  <c r="R40" i="2"/>
  <c r="S39" i="2"/>
  <c r="R40" i="33"/>
  <c r="S39" i="33"/>
  <c r="R40" i="35"/>
  <c r="S39" i="35"/>
  <c r="R40" i="28"/>
  <c r="S39" i="28"/>
  <c r="R40" i="17"/>
  <c r="S39" i="17"/>
  <c r="R40" i="20"/>
  <c r="S39" i="20"/>
  <c r="R40" i="22"/>
  <c r="S39" i="22"/>
  <c r="R40" i="6"/>
  <c r="S39" i="6"/>
  <c r="R40" i="10"/>
  <c r="S39" i="10"/>
  <c r="R40" i="21"/>
  <c r="S39" i="21"/>
  <c r="R40" i="37"/>
  <c r="S39" i="37"/>
  <c r="R40" i="4"/>
  <c r="S39" i="4"/>
  <c r="R40" i="27"/>
  <c r="S39" i="27"/>
  <c r="R40" i="26"/>
  <c r="S39" i="26"/>
  <c r="R40" i="39"/>
  <c r="S39" i="39"/>
  <c r="R40" i="25"/>
  <c r="S39" i="25"/>
  <c r="R40" i="40"/>
  <c r="S39" i="40"/>
  <c r="R40" i="8"/>
  <c r="S39" i="8"/>
  <c r="R40" i="13"/>
  <c r="S39" i="13"/>
  <c r="R40" i="3"/>
  <c r="S39" i="3"/>
  <c r="R40" i="19"/>
  <c r="S39" i="19"/>
  <c r="V39" i="19" l="1"/>
  <c r="S40" i="19"/>
  <c r="T39" i="19" s="1"/>
  <c r="T40" i="19" s="1"/>
  <c r="U39" i="19" s="1"/>
  <c r="U40" i="19" s="1"/>
  <c r="V40" i="19" s="1"/>
  <c r="W40" i="19" s="1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18"/>
  <c r="S40" i="18"/>
  <c r="T39" i="18" s="1"/>
  <c r="T40" i="18" s="1"/>
  <c r="U39" i="18" s="1"/>
  <c r="U40" i="18" s="1"/>
  <c r="V40" i="18" s="1"/>
  <c r="W40" i="18" s="1"/>
  <c r="V39" i="32"/>
  <c r="S40" i="32"/>
  <c r="T39" i="32" s="1"/>
  <c r="T40" i="32" s="1"/>
  <c r="U39" i="32" s="1"/>
  <c r="U40" i="32" s="1"/>
  <c r="V40" i="32" s="1"/>
  <c r="W40" i="32" s="1"/>
  <c r="V39" i="29"/>
  <c r="S40" i="29"/>
  <c r="T39" i="29" s="1"/>
  <c r="T40" i="29" s="1"/>
  <c r="U39" i="29" s="1"/>
  <c r="U40" i="29" s="1"/>
  <c r="V40" i="29" s="1"/>
  <c r="W40" i="29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28"/>
  <c r="S40" i="28"/>
  <c r="T39" i="28" s="1"/>
  <c r="T40" i="28" s="1"/>
  <c r="U39" i="28" s="1"/>
  <c r="U40" i="28" s="1"/>
  <c r="V40" i="28" s="1"/>
  <c r="W40" i="28" s="1"/>
  <c r="V39" i="15"/>
  <c r="S40" i="15"/>
  <c r="T39" i="15" s="1"/>
  <c r="T40" i="15" s="1"/>
  <c r="U39" i="15" s="1"/>
  <c r="U40" i="15" s="1"/>
  <c r="V40" i="15" s="1"/>
  <c r="W40" i="15" s="1"/>
  <c r="V39" i="30"/>
  <c r="S40" i="30"/>
  <c r="T39" i="30" s="1"/>
  <c r="T40" i="30" s="1"/>
  <c r="U39" i="30" s="1"/>
  <c r="U40" i="30" s="1"/>
  <c r="V40" i="30" s="1"/>
  <c r="W40" i="30" s="1"/>
  <c r="V39" i="16"/>
  <c r="S40" i="16"/>
  <c r="T39" i="16" s="1"/>
  <c r="T40" i="16" s="1"/>
  <c r="U39" i="16" s="1"/>
  <c r="U40" i="16" s="1"/>
  <c r="V40" i="16" s="1"/>
  <c r="W40" i="16" s="1"/>
  <c r="V39" i="11"/>
  <c r="S40" i="11"/>
  <c r="T39" i="11" s="1"/>
  <c r="T40" i="11" s="1"/>
  <c r="U39" i="11" s="1"/>
  <c r="U40" i="11" s="1"/>
  <c r="V40" i="11" s="1"/>
  <c r="W40" i="11" s="1"/>
  <c r="V39" i="40"/>
  <c r="S40" i="40"/>
  <c r="T39" i="40" s="1"/>
  <c r="T40" i="40" s="1"/>
  <c r="U39" i="40" s="1"/>
  <c r="U40" i="40" s="1"/>
  <c r="V40" i="40" s="1"/>
  <c r="W40" i="40" s="1"/>
  <c r="V39" i="3"/>
  <c r="S40" i="3"/>
  <c r="T39" i="3" s="1"/>
  <c r="T40" i="3" s="1"/>
  <c r="U39" i="3" s="1"/>
  <c r="U40" i="3" s="1"/>
  <c r="V40" i="3" s="1"/>
  <c r="W40" i="3" s="1"/>
  <c r="V39" i="31"/>
  <c r="S40" i="31"/>
  <c r="T39" i="31" s="1"/>
  <c r="T40" i="31" s="1"/>
  <c r="U39" i="31" s="1"/>
  <c r="U40" i="31" s="1"/>
  <c r="V40" i="31" s="1"/>
  <c r="W40" i="31" s="1"/>
  <c r="V39" i="13"/>
  <c r="S40" i="13"/>
  <c r="T39" i="13" s="1"/>
  <c r="T40" i="13" s="1"/>
  <c r="U39" i="13" s="1"/>
  <c r="U40" i="13" s="1"/>
  <c r="V40" i="13" s="1"/>
  <c r="W40" i="13" s="1"/>
  <c r="V39" i="35"/>
  <c r="S40" i="35"/>
  <c r="T39" i="35" s="1"/>
  <c r="T40" i="35" s="1"/>
  <c r="U39" i="35" s="1"/>
  <c r="U40" i="35" s="1"/>
  <c r="V40" i="35" s="1"/>
  <c r="W40" i="35" s="1"/>
  <c r="V39" i="23"/>
  <c r="S40" i="23"/>
  <c r="T39" i="23" s="1"/>
  <c r="T40" i="23" s="1"/>
  <c r="U39" i="23" s="1"/>
  <c r="U40" i="23" s="1"/>
  <c r="V40" i="23" s="1"/>
  <c r="W40" i="23" s="1"/>
  <c r="V39" i="34"/>
  <c r="S40" i="34"/>
  <c r="T39" i="34" s="1"/>
  <c r="T40" i="34" s="1"/>
  <c r="U39" i="34" s="1"/>
  <c r="U40" i="34" s="1"/>
  <c r="V40" i="34" s="1"/>
  <c r="W40" i="34" s="1"/>
  <c r="V39" i="4"/>
  <c r="S40" i="4"/>
  <c r="T39" i="4" s="1"/>
  <c r="T40" i="4" s="1"/>
  <c r="U39" i="4" s="1"/>
  <c r="U40" i="4" s="1"/>
  <c r="V40" i="4" s="1"/>
  <c r="W40" i="4" s="1"/>
  <c r="V39" i="37"/>
  <c r="S40" i="37"/>
  <c r="T39" i="37" s="1"/>
  <c r="T40" i="37" s="1"/>
  <c r="U39" i="37" s="1"/>
  <c r="U40" i="37" s="1"/>
  <c r="V40" i="37" s="1"/>
  <c r="W40" i="37" s="1"/>
  <c r="V39" i="36"/>
  <c r="S40" i="36"/>
  <c r="T39" i="36" s="1"/>
  <c r="T40" i="36" s="1"/>
  <c r="U39" i="36" s="1"/>
  <c r="U40" i="36" s="1"/>
  <c r="V40" i="36" s="1"/>
  <c r="W40" i="36" s="1"/>
  <c r="V39" i="27"/>
  <c r="S40" i="27"/>
  <c r="T39" i="27" s="1"/>
  <c r="T40" i="27" s="1"/>
  <c r="U39" i="27" s="1"/>
  <c r="U40" i="27" s="1"/>
  <c r="V40" i="27" s="1"/>
  <c r="W40" i="27" s="1"/>
  <c r="V39" i="39"/>
  <c r="S40" i="39"/>
  <c r="T39" i="39" s="1"/>
  <c r="T40" i="39" s="1"/>
  <c r="U39" i="39" s="1"/>
  <c r="U40" i="39" s="1"/>
  <c r="V40" i="39" s="1"/>
  <c r="W40" i="39" s="1"/>
  <c r="V39" i="38"/>
  <c r="S40" i="38"/>
  <c r="T39" i="38" s="1"/>
  <c r="T40" i="38" s="1"/>
  <c r="U39" i="38" s="1"/>
  <c r="U40" i="38" s="1"/>
  <c r="V40" i="38" s="1"/>
  <c r="W40" i="38" s="1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33"/>
  <c r="S40" i="33"/>
  <c r="T39" i="33" s="1"/>
  <c r="T40" i="33" s="1"/>
  <c r="U39" i="33" s="1"/>
  <c r="U40" i="33" s="1"/>
  <c r="V40" i="33" s="1"/>
  <c r="W40" i="33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14"/>
  <c r="S40" i="14"/>
  <c r="T39" i="14" s="1"/>
  <c r="T40" i="14" s="1"/>
  <c r="U39" i="14" s="1"/>
  <c r="U40" i="14" s="1"/>
  <c r="V40" i="14" s="1"/>
  <c r="W40" i="14" s="1"/>
  <c r="V39" i="24"/>
  <c r="S40" i="24"/>
  <c r="T39" i="24" s="1"/>
  <c r="T40" i="24" s="1"/>
  <c r="U39" i="24" s="1"/>
  <c r="U40" i="24" s="1"/>
  <c r="V40" i="24" s="1"/>
  <c r="W40" i="24" s="1"/>
  <c r="V39" i="1"/>
  <c r="S40" i="1"/>
  <c r="T39" i="1" s="1"/>
  <c r="T40" i="1" s="1"/>
  <c r="U39" i="1" s="1"/>
  <c r="U40" i="1" s="1"/>
  <c r="V40" i="1" s="1"/>
  <c r="W40" i="1" s="1"/>
  <c r="V39" i="25"/>
  <c r="S40" i="25"/>
  <c r="T39" i="25" s="1"/>
  <c r="T40" i="25" s="1"/>
  <c r="U39" i="25" s="1"/>
  <c r="U40" i="25" s="1"/>
  <c r="V40" i="25" s="1"/>
  <c r="W40" i="25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21"/>
  <c r="S40" i="21"/>
  <c r="T39" i="21" s="1"/>
  <c r="T40" i="21" s="1"/>
  <c r="U39" i="21" s="1"/>
  <c r="U40" i="21" s="1"/>
  <c r="V40" i="21" s="1"/>
  <c r="W40" i="21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<sst xmlns="http://schemas.openxmlformats.org/spreadsheetml/2006/main" count="4200" uniqueCount="105">
  <si>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</si>
  <si>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</si>
  <si>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</si>
  <si>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</si>
  <si>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</si>
  <si>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</si>
  <si>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</si>
  <si>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</si>
  <si>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</si>
  <si>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</si>
  <si>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</si>
  <si>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</si>
  <si>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</si>
  <si>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</si>
  <si>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</si>
  <si>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</si>
  <si>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</si>
  <si>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</si>
  <si>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</si>
  <si>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</si>
  <si>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</si>
  <si>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</si>
  <si>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</si>
  <si>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</si>
  <si>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</si>
  <si>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</si>
  <si>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</si>
  <si>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</si>
  <si>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</si>
  <si>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</si>
  <si>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</si>
  <si>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</si>
  <si>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</si>
  <si>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</si>
  <si>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</si>
  <si>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</si>
  <si>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</si>
  <si>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</si>
  <si>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</si>
  <si>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</si>
  <si>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</si>
  <si>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</si>
  <si>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</si>
  <si>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</si>
  <si>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</si>
  <si>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</si>
  <si>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</si>
  <si>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</si>
  <si>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</si>
  <si>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</si>
  <si>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</si>
  <si>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</si>
  <si>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</si>
  <si>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</si>
  <si>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</si>
  <si>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</si>
  <si>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</si>
  <si>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</si>
  <si>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</si>
  <si>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</si>
  <si>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</si>
  <si>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</si>
  <si>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</si>
  <si>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2nd Quarter ended 31 December 2024 (Figures Finalised as at 2025/01/29)</t>
  </si>
  <si>
    <t>Eastern Cape: Dr Beyers Naude (EC101) - Table C7 Quarterly Budgeted Cash Flows ( Waste water management                             ) for 2nd Quarter ended 31 December 2024 (Figures Finalised as at 2025/01/29)</t>
  </si>
  <si>
    <t>Eastern Cape: Blue Crane Route (EC102) - Table C7 Quarterly Budgeted Cash Flows ( Waste water management                             ) for 2nd Quarter ended 31 December 2024 (Figures Finalised as at 2025/01/29)</t>
  </si>
  <si>
    <t>Eastern Cape: Makana (EC104) - Table C7 Quarterly Budgeted Cash Flows ( Waste water management                             ) for 2nd Quarter ended 31 December 2024 (Figures Finalised as at 2025/01/29)</t>
  </si>
  <si>
    <t>Eastern Cape: Ndlambe (EC105) - Table C7 Quarterly Budgeted Cash Flows ( Waste water management                             ) for 2nd Quarter ended 31 December 2024 (Figures Finalised as at 2025/01/29)</t>
  </si>
  <si>
    <t>Eastern Cape: Sundays River Valley (EC106) - Table C7 Quarterly Budgeted Cash Flows ( Waste water management                             ) for 2nd Quarter ended 31 December 2024 (Figures Finalised as at 2025/01/29)</t>
  </si>
  <si>
    <t>Eastern Cape: Kouga (EC108) - Table C7 Quarterly Budgeted Cash Flows ( Waste water management                             ) for 2nd Quarter ended 31 December 2024 (Figures Finalised as at 2025/01/29)</t>
  </si>
  <si>
    <t>Eastern Cape: Kou-Kamma (EC109) - Table C7 Quarterly Budgeted Cash Flows ( Waste water management                             ) for 2nd Quarter ended 31 December 2024 (Figures Finalised as at 2025/01/29)</t>
  </si>
  <si>
    <t>Eastern Cape: Sarah Baartman (DC10) - Table C7 Quarterly Budgeted Cash Flows ( Waste water management                             ) for 2nd Quarter ended 31 December 2024 (Figures Finalised as at 2025/01/29)</t>
  </si>
  <si>
    <t>Eastern Cape: Mbhashe (EC121) - Table C7 Quarterly Budgeted Cash Flows ( Waste water management                             ) for 2nd Quarter ended 31 December 2024 (Figures Finalised as at 2025/01/29)</t>
  </si>
  <si>
    <t>Eastern Cape: Mnquma (EC122) - Table C7 Quarterly Budgeted Cash Flows ( Waste water management                             ) for 2nd Quarter ended 31 December 2024 (Figures Finalised as at 2025/01/29)</t>
  </si>
  <si>
    <t>Eastern Cape: Great Kei (EC123) - Table C7 Quarterly Budgeted Cash Flows ( Waste water management                             ) for 2nd Quarter ended 31 December 2024 (Figures Finalised as at 2025/01/29)</t>
  </si>
  <si>
    <t>Eastern Cape: Amahlathi (EC124) - Table C7 Quarterly Budgeted Cash Flows ( Waste water management                             ) for 2nd Quarter ended 31 December 2024 (Figures Finalised as at 2025/01/29)</t>
  </si>
  <si>
    <t>Eastern Cape: Ngqushwa (EC126) - Table C7 Quarterly Budgeted Cash Flows ( Waste water management                             ) for 2nd Quarter ended 31 December 2024 (Figures Finalised as at 2025/01/29)</t>
  </si>
  <si>
    <t>Eastern Cape: Raymond Mhlaba (EC129) - Table C7 Quarterly Budgeted Cash Flows ( Waste water management                             ) for 2nd Quarter ended 31 December 2024 (Figures Finalised as at 2025/01/29)</t>
  </si>
  <si>
    <t>Eastern Cape: Amathole (DC12) - Table C7 Quarterly Budgeted Cash Flows ( Waste water management                             ) for 2nd Quarter ended 31 December 2024 (Figures Finalised as at 2025/01/29)</t>
  </si>
  <si>
    <t>Eastern Cape: Inxuba Yethemba (EC131) - Table C7 Quarterly Budgeted Cash Flows ( Waste water management                             ) for 2nd Quarter ended 31 December 2024 (Figures Finalised as at 2025/01/29)</t>
  </si>
  <si>
    <t>Eastern Cape: Intsika Yethu (EC135) - Table C7 Quarterly Budgeted Cash Flows ( Waste water management                             ) for 2nd Quarter ended 31 December 2024 (Figures Finalised as at 2025/01/29)</t>
  </si>
  <si>
    <t>Eastern Cape: Emalahleni (EC) (EC136) - Table C7 Quarterly Budgeted Cash Flows ( Waste water management                             ) for 2nd Quarter ended 31 December 2024 (Figures Finalised as at 2025/01/29)</t>
  </si>
  <si>
    <t>Eastern Cape: Dr. A.B. Xuma (EC137) - Table C7 Quarterly Budgeted Cash Flows ( Waste water management                             ) for 2nd Quarter ended 31 December 2024 (Figures Finalised as at 2025/01/29)</t>
  </si>
  <si>
    <t>Eastern Cape: Sakhisizwe (EC138) - Table C7 Quarterly Budgeted Cash Flows ( Waste water management                             ) for 2nd Quarter ended 31 December 2024 (Figures Finalised as at 2025/01/29)</t>
  </si>
  <si>
    <t>Eastern Cape: Enoch Mgijima (EC139) - Table C7 Quarterly Budgeted Cash Flows ( Waste water management                             ) for 2nd Quarter ended 31 December 2024 (Figures Finalised as at 2025/01/29)</t>
  </si>
  <si>
    <t>Eastern Cape: Chris Hani (DC13) - Table C7 Quarterly Budgeted Cash Flows ( Waste water management                             ) for 2nd Quarter ended 31 December 2024 (Figures Finalised as at 2025/01/29)</t>
  </si>
  <si>
    <t>Eastern Cape: Elundini (EC141) - Table C7 Quarterly Budgeted Cash Flows ( Waste water management                             ) for 2nd Quarter ended 31 December 2024 (Figures Finalised as at 2025/01/29)</t>
  </si>
  <si>
    <t>Eastern Cape: Senqu (EC142) - Table C7 Quarterly Budgeted Cash Flows ( Waste water management                             ) for 2nd Quarter ended 31 December 2024 (Figures Finalised as at 2025/01/29)</t>
  </si>
  <si>
    <t>Eastern Cape: Walter Sisulu (EC145) - Table C7 Quarterly Budgeted Cash Flows ( Waste water management                             ) for 2nd Quarter ended 31 December 2024 (Figures Finalised as at 2025/01/29)</t>
  </si>
  <si>
    <t>Eastern Cape: Joe Gqabi (DC14) - Table C7 Quarterly Budgeted Cash Flows ( Waste water management                             ) for 2nd Quarter ended 31 December 2024 (Figures Finalised as at 2025/01/29)</t>
  </si>
  <si>
    <t>Eastern Cape: Ngquza Hills (EC153) - Table C7 Quarterly Budgeted Cash Flows ( Waste water management                             ) for 2nd Quarter ended 31 December 2024 (Figures Finalised as at 2025/01/29)</t>
  </si>
  <si>
    <t>Eastern Cape: Port St Johns (EC154) - Table C7 Quarterly Budgeted Cash Flows ( Waste water management                             ) for 2nd Quarter ended 31 December 2024 (Figures Finalised as at 2025/01/29)</t>
  </si>
  <si>
    <t>Eastern Cape: Nyandeni (EC155) - Table C7 Quarterly Budgeted Cash Flows ( Waste water management                             ) for 2nd Quarter ended 31 December 2024 (Figures Finalised as at 2025/01/29)</t>
  </si>
  <si>
    <t>Eastern Cape: Mhlontlo (EC156) - Table C7 Quarterly Budgeted Cash Flows ( Waste water management                             ) for 2nd Quarter ended 31 December 2024 (Figures Finalised as at 2025/01/29)</t>
  </si>
  <si>
    <t>Eastern Cape: King Sabata Dalindyebo (EC157) - Table C7 Quarterly Budgeted Cash Flows ( Waste water management                             ) for 2nd Quarter ended 31 December 2024 (Figures Finalised as at 2025/01/29)</t>
  </si>
  <si>
    <t>Eastern Cape: O R Tambo (DC15) - Table C7 Quarterly Budgeted Cash Flows ( Waste water management                             ) for 2nd Quarter ended 31 December 2024 (Figures Finalised as at 2025/01/29)</t>
  </si>
  <si>
    <t>Eastern Cape: Matatiele (EC441) - Table C7 Quarterly Budgeted Cash Flows ( Waste water management                             ) for 2nd Quarter ended 31 December 2024 (Figures Finalised as at 2025/01/29)</t>
  </si>
  <si>
    <t>Eastern Cape: Umzimvubu (EC442) - Table C7 Quarterly Budgeted Cash Flows ( Waste water management                             ) for 2nd Quarter ended 31 December 2024 (Figures Finalised as at 2025/01/29)</t>
  </si>
  <si>
    <t>Eastern Cape: Winnie Madikizela-Mandela (EC443) - Table C7 Quarterly Budgeted Cash Flows ( Waste water management                             ) for 2nd Quarter ended 31 December 2024 (Figures Finalised as at 2025/01/29)</t>
  </si>
  <si>
    <t>Eastern Cape: Ntabankulu (EC444) - Table C7 Quarterly Budgeted Cash Flows ( Waste water management                             ) for 2nd Quarter ended 31 December 2024 (Figures Finalised as at 2025/01/29)</t>
  </si>
  <si>
    <t>Eastern Cape: Alfred Nzo (DC44)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</si>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</sst>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920474770</v>
      </c>
      <c r="F7" s="20">
        <v>920474770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460237386</v>
      </c>
      <c r="Y7" s="20">
        <v>-460237386</v>
      </c>
      <c r="Z7" s="21">
        <v>-100</v>
      </c>
      <c r="AA7" s="22">
        <v>920474770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4156740</v>
      </c>
      <c r="F8" s="20">
        <v>4156740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2078370</v>
      </c>
      <c r="Y8" s="20">
        <v>-2078370</v>
      </c>
      <c r="Z8" s="21">
        <v>-100</v>
      </c>
      <c r="AA8" s="22">
        <v>4156740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239740720</v>
      </c>
      <c r="F9" s="20">
        <v>239740720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119870358</v>
      </c>
      <c r="Y9" s="20">
        <v>-119870358</v>
      </c>
      <c r="Z9" s="21">
        <v>-100</v>
      </c>
      <c r="AA9" s="22">
        <v>239740720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99300750</v>
      </c>
      <c r="F11" s="20">
        <v>99300750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49650378</v>
      </c>
      <c r="Y11" s="20">
        <v>-49650378</v>
      </c>
      <c r="Z11" s="21">
        <v>-100</v>
      </c>
      <c r="AA11" s="22">
        <v>99300750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-498051790</v>
      </c>
      <c r="F14" s="20">
        <v>-498051790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-249025896</v>
      </c>
      <c r="Y14" s="20">
        <v>249025896</v>
      </c>
      <c r="Z14" s="21">
        <v>-100</v>
      </c>
      <c r="AA14" s="22">
        <v>-498051790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765621190</v>
      </c>
      <c r="F17" s="28">
        <f t="shared" si="0"/>
        <v>765621190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382810596</v>
      </c>
      <c r="Y17" s="28">
        <f t="shared" si="0"/>
        <v>-382810596</v>
      </c>
      <c r="Z17" s="29">
        <f>+IF(X17&lt;&gt;0,+(Y17/X17)*100,0)</f>
        <v>-100</v>
      </c>
      <c r="AA17" s="30">
        <f>SUM(AA6:AA16)</f>
        <v>765621190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765621190</v>
      </c>
      <c r="F38" s="2">
        <f t="shared" si="3"/>
        <v>765621190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382810596</v>
      </c>
      <c r="Y38" s="2">
        <f t="shared" si="3"/>
        <v>-382810596</v>
      </c>
      <c r="Z38" s="34">
        <f>+IF(X38&lt;&gt;0,+(Y38/X38)*100,0)</f>
        <v>-100</v>
      </c>
      <c r="AA38" s="35">
        <f>+AA17+AA27+AA36</f>
        <v>765621190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765621190</v>
      </c>
      <c r="F40" s="45">
        <f t="shared" si="4"/>
        <v>765621190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382810596</v>
      </c>
      <c r="Y40" s="45">
        <f t="shared" si="4"/>
        <v>-382810596</v>
      </c>
      <c r="Z40" s="46">
        <f>+IF(X40&lt;&gt;0,+(Y40/X40)*100,0)</f>
        <v>-100</v>
      </c>
      <c r="AA40" s="47">
        <f t="shared" si="4"/>
        <v>765621190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2249869</v>
      </c>
      <c r="D7" s="18"/>
      <c r="E7" s="19">
        <v>83309741</v>
      </c>
      <c r="F7" s="20">
        <v>83309741</v>
      </c>
      <c r="G7" s="20">
        <v>15983</v>
      </c>
      <c r="H7" s="20">
        <v>21821</v>
      </c>
      <c r="I7" s="20">
        <v>31462</v>
      </c>
      <c r="J7" s="20">
        <v>69266</v>
      </c>
      <c r="K7" s="20">
        <v>25280</v>
      </c>
      <c r="L7" s="20">
        <v>20667</v>
      </c>
      <c r="M7" s="20">
        <v>17674</v>
      </c>
      <c r="N7" s="20">
        <v>63621</v>
      </c>
      <c r="O7" s="20"/>
      <c r="P7" s="20"/>
      <c r="Q7" s="20"/>
      <c r="R7" s="20"/>
      <c r="S7" s="20"/>
      <c r="T7" s="20"/>
      <c r="U7" s="20"/>
      <c r="V7" s="20"/>
      <c r="W7" s="20">
        <v>132887</v>
      </c>
      <c r="X7" s="20">
        <v>41655108</v>
      </c>
      <c r="Y7" s="20">
        <v>-41522221</v>
      </c>
      <c r="Z7" s="21">
        <v>-99.68098270204942</v>
      </c>
      <c r="AA7" s="22">
        <v>83309741</v>
      </c>
    </row>
    <row r="8" spans="1:27" x14ac:dyDescent="0.25">
      <c r="A8" s="23" t="s">
        <v>36</v>
      </c>
      <c r="B8" s="17" t="s">
        <v>32</v>
      </c>
      <c r="C8" s="18">
        <v>37285</v>
      </c>
      <c r="D8" s="18"/>
      <c r="E8" s="19">
        <v>25415</v>
      </c>
      <c r="F8" s="20">
        <v>25415</v>
      </c>
      <c r="G8" s="20">
        <v>309</v>
      </c>
      <c r="H8" s="20">
        <v>12780</v>
      </c>
      <c r="I8" s="20">
        <v>885</v>
      </c>
      <c r="J8" s="20">
        <v>13974</v>
      </c>
      <c r="K8" s="20">
        <v>8967</v>
      </c>
      <c r="L8" s="20">
        <v>4270</v>
      </c>
      <c r="M8" s="20">
        <v>5473</v>
      </c>
      <c r="N8" s="20">
        <v>18710</v>
      </c>
      <c r="O8" s="20"/>
      <c r="P8" s="20"/>
      <c r="Q8" s="20"/>
      <c r="R8" s="20"/>
      <c r="S8" s="20"/>
      <c r="T8" s="20"/>
      <c r="U8" s="20"/>
      <c r="V8" s="20"/>
      <c r="W8" s="20">
        <v>32684</v>
      </c>
      <c r="X8" s="20">
        <v>12708</v>
      </c>
      <c r="Y8" s="20">
        <v>19976</v>
      </c>
      <c r="Z8" s="21">
        <v>157.19231979855209</v>
      </c>
      <c r="AA8" s="22">
        <v>25415</v>
      </c>
    </row>
    <row r="9" spans="1:27" x14ac:dyDescent="0.25">
      <c r="A9" s="23" t="s">
        <v>37</v>
      </c>
      <c r="B9" s="17" t="s">
        <v>6</v>
      </c>
      <c r="C9" s="18">
        <v>1100000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180883</v>
      </c>
      <c r="D14" s="18"/>
      <c r="E14" s="19">
        <v>-31189586</v>
      </c>
      <c r="F14" s="20">
        <v>-31189586</v>
      </c>
      <c r="G14" s="20">
        <v>354090</v>
      </c>
      <c r="H14" s="20">
        <v>165826</v>
      </c>
      <c r="I14" s="20">
        <v>932151</v>
      </c>
      <c r="J14" s="20">
        <v>1452067</v>
      </c>
      <c r="K14" s="20">
        <v>163982</v>
      </c>
      <c r="L14" s="20">
        <v>-2101311</v>
      </c>
      <c r="M14" s="20">
        <v>1712456</v>
      </c>
      <c r="N14" s="20">
        <v>-224873</v>
      </c>
      <c r="O14" s="20"/>
      <c r="P14" s="20"/>
      <c r="Q14" s="20"/>
      <c r="R14" s="20"/>
      <c r="S14" s="20"/>
      <c r="T14" s="20"/>
      <c r="U14" s="20"/>
      <c r="V14" s="20"/>
      <c r="W14" s="20">
        <v>1227194</v>
      </c>
      <c r="X14" s="20">
        <v>-15594894</v>
      </c>
      <c r="Y14" s="20">
        <v>16822088</v>
      </c>
      <c r="Z14" s="21">
        <v>-107.86920385608263</v>
      </c>
      <c r="AA14" s="22">
        <v>-31189586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3568037</v>
      </c>
      <c r="D17" s="26">
        <f>SUM(D6:D16)</f>
        <v>0</v>
      </c>
      <c r="E17" s="27">
        <f t="shared" si="0"/>
        <v>52145570</v>
      </c>
      <c r="F17" s="28">
        <f t="shared" si="0"/>
        <v>52145570</v>
      </c>
      <c r="G17" s="28">
        <f t="shared" si="0"/>
        <v>370382</v>
      </c>
      <c r="H17" s="28">
        <f t="shared" si="0"/>
        <v>200427</v>
      </c>
      <c r="I17" s="28">
        <f t="shared" si="0"/>
        <v>964498</v>
      </c>
      <c r="J17" s="28">
        <f t="shared" si="0"/>
        <v>1535307</v>
      </c>
      <c r="K17" s="28">
        <f t="shared" si="0"/>
        <v>198229</v>
      </c>
      <c r="L17" s="28">
        <f t="shared" si="0"/>
        <v>-2076374</v>
      </c>
      <c r="M17" s="28">
        <f t="shared" si="0"/>
        <v>1735603</v>
      </c>
      <c r="N17" s="28">
        <f t="shared" si="0"/>
        <v>-142542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1392765</v>
      </c>
      <c r="X17" s="28">
        <f t="shared" si="0"/>
        <v>26072922</v>
      </c>
      <c r="Y17" s="28">
        <f t="shared" si="0"/>
        <v>-24680157</v>
      </c>
      <c r="Z17" s="29">
        <f>+IF(X17&lt;&gt;0,+(Y17/X17)*100,0)</f>
        <v>-94.65819366160801</v>
      </c>
      <c r="AA17" s="30">
        <f>SUM(AA6:AA16)</f>
        <v>52145570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2197823</v>
      </c>
      <c r="D26" s="18"/>
      <c r="E26" s="19">
        <v>-20808132</v>
      </c>
      <c r="F26" s="20">
        <v>-20808132</v>
      </c>
      <c r="G26" s="20"/>
      <c r="H26" s="20">
        <v>293677</v>
      </c>
      <c r="I26" s="20">
        <v>493932</v>
      </c>
      <c r="J26" s="20">
        <v>787609</v>
      </c>
      <c r="K26" s="20"/>
      <c r="L26" s="20">
        <v>558896</v>
      </c>
      <c r="M26" s="20">
        <v>523068</v>
      </c>
      <c r="N26" s="20">
        <v>1081964</v>
      </c>
      <c r="O26" s="20"/>
      <c r="P26" s="20"/>
      <c r="Q26" s="20"/>
      <c r="R26" s="20"/>
      <c r="S26" s="20"/>
      <c r="T26" s="20"/>
      <c r="U26" s="20"/>
      <c r="V26" s="20"/>
      <c r="W26" s="20">
        <v>1869573</v>
      </c>
      <c r="X26" s="20">
        <v>-10404078</v>
      </c>
      <c r="Y26" s="20">
        <v>12273651</v>
      </c>
      <c r="Z26" s="21">
        <v>-117.96961729814022</v>
      </c>
      <c r="AA26" s="22">
        <v>-20808132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2197823</v>
      </c>
      <c r="D27" s="26">
        <f>SUM(D21:D26)</f>
        <v>0</v>
      </c>
      <c r="E27" s="27">
        <f t="shared" si="1"/>
        <v>-20808132</v>
      </c>
      <c r="F27" s="28">
        <f t="shared" si="1"/>
        <v>-20808132</v>
      </c>
      <c r="G27" s="28">
        <f t="shared" si="1"/>
        <v>0</v>
      </c>
      <c r="H27" s="28">
        <f t="shared" si="1"/>
        <v>293677</v>
      </c>
      <c r="I27" s="28">
        <f t="shared" si="1"/>
        <v>493932</v>
      </c>
      <c r="J27" s="28">
        <f t="shared" si="1"/>
        <v>787609</v>
      </c>
      <c r="K27" s="28">
        <f t="shared" si="1"/>
        <v>0</v>
      </c>
      <c r="L27" s="28">
        <f t="shared" si="1"/>
        <v>558896</v>
      </c>
      <c r="M27" s="28">
        <f t="shared" si="1"/>
        <v>523068</v>
      </c>
      <c r="N27" s="28">
        <f t="shared" si="1"/>
        <v>1081964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1869573</v>
      </c>
      <c r="X27" s="28">
        <f t="shared" si="1"/>
        <v>-10404078</v>
      </c>
      <c r="Y27" s="28">
        <f t="shared" si="1"/>
        <v>12273651</v>
      </c>
      <c r="Z27" s="29">
        <f>+IF(X27&lt;&gt;0,+(Y27/X27)*100,0)</f>
        <v>-117.96961729814022</v>
      </c>
      <c r="AA27" s="30">
        <f>SUM(AA21:AA26)</f>
        <v>-20808132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5765860</v>
      </c>
      <c r="D38" s="32">
        <f>+D17+D27+D36</f>
        <v>0</v>
      </c>
      <c r="E38" s="33">
        <f t="shared" si="3"/>
        <v>31337438</v>
      </c>
      <c r="F38" s="2">
        <f t="shared" si="3"/>
        <v>31337438</v>
      </c>
      <c r="G38" s="2">
        <f t="shared" si="3"/>
        <v>370382</v>
      </c>
      <c r="H38" s="2">
        <f t="shared" si="3"/>
        <v>494104</v>
      </c>
      <c r="I38" s="2">
        <f t="shared" si="3"/>
        <v>1458430</v>
      </c>
      <c r="J38" s="2">
        <f t="shared" si="3"/>
        <v>2322916</v>
      </c>
      <c r="K38" s="2">
        <f t="shared" si="3"/>
        <v>198229</v>
      </c>
      <c r="L38" s="2">
        <f t="shared" si="3"/>
        <v>-1517478</v>
      </c>
      <c r="M38" s="2">
        <f t="shared" si="3"/>
        <v>2258671</v>
      </c>
      <c r="N38" s="2">
        <f t="shared" si="3"/>
        <v>939422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3262338</v>
      </c>
      <c r="X38" s="2">
        <f t="shared" si="3"/>
        <v>15668844</v>
      </c>
      <c r="Y38" s="2">
        <f t="shared" si="3"/>
        <v>-12406506</v>
      </c>
      <c r="Z38" s="34">
        <f>+IF(X38&lt;&gt;0,+(Y38/X38)*100,0)</f>
        <v>-79.179459569576409</v>
      </c>
      <c r="AA38" s="35">
        <f>+AA17+AA27+AA36</f>
        <v>31337438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370382</v>
      </c>
      <c r="I39" s="2">
        <f>+H40+I60</f>
        <v>864486</v>
      </c>
      <c r="J39" s="2">
        <f>+G39</f>
        <v>0</v>
      </c>
      <c r="K39" s="2">
        <f>+I40+K60</f>
        <v>2322916</v>
      </c>
      <c r="L39" s="2">
        <f>+K40+L60</f>
        <v>2521145</v>
      </c>
      <c r="M39" s="2">
        <f>+L40+M60</f>
        <v>1003667</v>
      </c>
      <c r="N39" s="2">
        <f>+K39</f>
        <v>2322916</v>
      </c>
      <c r="O39" s="2">
        <f>+M40+O60</f>
        <v>3262338</v>
      </c>
      <c r="P39" s="2">
        <f>+O40+P60</f>
        <v>3262338</v>
      </c>
      <c r="Q39" s="2">
        <f>+P40+Q60</f>
        <v>3262338</v>
      </c>
      <c r="R39" s="2">
        <f>+O39</f>
        <v>3262338</v>
      </c>
      <c r="S39" s="2">
        <f>+Q40+S60</f>
        <v>3262338</v>
      </c>
      <c r="T39" s="2">
        <f>+S40+T60</f>
        <v>3262338</v>
      </c>
      <c r="U39" s="2">
        <f>+T40+U60</f>
        <v>3262338</v>
      </c>
      <c r="V39" s="2">
        <f>+S39</f>
        <v>3262338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5765860</v>
      </c>
      <c r="D40" s="43">
        <f t="shared" ref="D40:AA40" si="4">+D38+D39</f>
        <v>0</v>
      </c>
      <c r="E40" s="44">
        <f t="shared" si="4"/>
        <v>31337438</v>
      </c>
      <c r="F40" s="45">
        <f t="shared" si="4"/>
        <v>31337438</v>
      </c>
      <c r="G40" s="45">
        <f t="shared" si="4"/>
        <v>370382</v>
      </c>
      <c r="H40" s="45">
        <f t="shared" si="4"/>
        <v>864486</v>
      </c>
      <c r="I40" s="45">
        <f t="shared" si="4"/>
        <v>2322916</v>
      </c>
      <c r="J40" s="45">
        <f>+I40</f>
        <v>2322916</v>
      </c>
      <c r="K40" s="45">
        <f t="shared" si="4"/>
        <v>2521145</v>
      </c>
      <c r="L40" s="45">
        <f t="shared" si="4"/>
        <v>1003667</v>
      </c>
      <c r="M40" s="45">
        <f t="shared" si="4"/>
        <v>3262338</v>
      </c>
      <c r="N40" s="45">
        <f>+M40</f>
        <v>3262338</v>
      </c>
      <c r="O40" s="45">
        <f t="shared" si="4"/>
        <v>3262338</v>
      </c>
      <c r="P40" s="45">
        <f t="shared" si="4"/>
        <v>3262338</v>
      </c>
      <c r="Q40" s="45">
        <f t="shared" si="4"/>
        <v>3262338</v>
      </c>
      <c r="R40" s="45">
        <f>+Q40</f>
        <v>3262338</v>
      </c>
      <c r="S40" s="45">
        <f t="shared" si="4"/>
        <v>3262338</v>
      </c>
      <c r="T40" s="45">
        <f t="shared" si="4"/>
        <v>3262338</v>
      </c>
      <c r="U40" s="45">
        <f t="shared" si="4"/>
        <v>3262338</v>
      </c>
      <c r="V40" s="45">
        <f>+U40</f>
        <v>3262338</v>
      </c>
      <c r="W40" s="45">
        <f>+V40</f>
        <v>3262338</v>
      </c>
      <c r="X40" s="45">
        <f t="shared" si="4"/>
        <v>15668844</v>
      </c>
      <c r="Y40" s="45">
        <f t="shared" si="4"/>
        <v>-12406506</v>
      </c>
      <c r="Z40" s="46">
        <f>+IF(X40&lt;&gt;0,+(Y40/X40)*100,0)</f>
        <v>-79.179459569576409</v>
      </c>
      <c r="AA40" s="47">
        <f t="shared" si="4"/>
        <v>31337438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16140</v>
      </c>
      <c r="D7" s="18"/>
      <c r="E7" s="19"/>
      <c r="F7" s="20"/>
      <c r="G7" s="20">
        <v>906</v>
      </c>
      <c r="H7" s="20"/>
      <c r="I7" s="20">
        <v>308</v>
      </c>
      <c r="J7" s="20">
        <v>1214</v>
      </c>
      <c r="K7" s="20"/>
      <c r="L7" s="20">
        <v>16302</v>
      </c>
      <c r="M7" s="20">
        <v>6706</v>
      </c>
      <c r="N7" s="20">
        <v>23008</v>
      </c>
      <c r="O7" s="20"/>
      <c r="P7" s="20"/>
      <c r="Q7" s="20"/>
      <c r="R7" s="20"/>
      <c r="S7" s="20"/>
      <c r="T7" s="20"/>
      <c r="U7" s="20"/>
      <c r="V7" s="20"/>
      <c r="W7" s="20">
        <v>24222</v>
      </c>
      <c r="X7" s="20"/>
      <c r="Y7" s="20">
        <v>24222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10162310</v>
      </c>
      <c r="F9" s="20">
        <v>10162310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5081154</v>
      </c>
      <c r="Y9" s="20">
        <v>-5081154</v>
      </c>
      <c r="Z9" s="21">
        <v>-100</v>
      </c>
      <c r="AA9" s="22">
        <v>10162310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-786959</v>
      </c>
      <c r="D14" s="18"/>
      <c r="E14" s="19"/>
      <c r="F14" s="20"/>
      <c r="G14" s="20"/>
      <c r="H14" s="20"/>
      <c r="I14" s="20"/>
      <c r="J14" s="20"/>
      <c r="K14" s="20">
        <v>-167088</v>
      </c>
      <c r="L14" s="20"/>
      <c r="M14" s="20"/>
      <c r="N14" s="20">
        <v>-167088</v>
      </c>
      <c r="O14" s="20"/>
      <c r="P14" s="20"/>
      <c r="Q14" s="20"/>
      <c r="R14" s="20"/>
      <c r="S14" s="20"/>
      <c r="T14" s="20"/>
      <c r="U14" s="20"/>
      <c r="V14" s="20"/>
      <c r="W14" s="20">
        <v>-167088</v>
      </c>
      <c r="X14" s="20"/>
      <c r="Y14" s="20">
        <v>-167088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-770819</v>
      </c>
      <c r="D17" s="26">
        <f>SUM(D6:D16)</f>
        <v>0</v>
      </c>
      <c r="E17" s="27">
        <f t="shared" si="0"/>
        <v>10162310</v>
      </c>
      <c r="F17" s="28">
        <f t="shared" si="0"/>
        <v>10162310</v>
      </c>
      <c r="G17" s="28">
        <f t="shared" si="0"/>
        <v>906</v>
      </c>
      <c r="H17" s="28">
        <f t="shared" si="0"/>
        <v>0</v>
      </c>
      <c r="I17" s="28">
        <f t="shared" si="0"/>
        <v>308</v>
      </c>
      <c r="J17" s="28">
        <f t="shared" si="0"/>
        <v>1214</v>
      </c>
      <c r="K17" s="28">
        <f t="shared" si="0"/>
        <v>-167088</v>
      </c>
      <c r="L17" s="28">
        <f t="shared" si="0"/>
        <v>16302</v>
      </c>
      <c r="M17" s="28">
        <f t="shared" si="0"/>
        <v>6706</v>
      </c>
      <c r="N17" s="28">
        <f t="shared" si="0"/>
        <v>-144080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-142866</v>
      </c>
      <c r="X17" s="28">
        <f t="shared" si="0"/>
        <v>5081154</v>
      </c>
      <c r="Y17" s="28">
        <f t="shared" si="0"/>
        <v>-5224020</v>
      </c>
      <c r="Z17" s="29">
        <f>+IF(X17&lt;&gt;0,+(Y17/X17)*100,0)</f>
        <v>-102.81168411742686</v>
      </c>
      <c r="AA17" s="30">
        <f>SUM(AA6:AA16)</f>
        <v>10162310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-782641</v>
      </c>
      <c r="D26" s="18"/>
      <c r="E26" s="19">
        <v>-14495250</v>
      </c>
      <c r="F26" s="20">
        <v>-14495250</v>
      </c>
      <c r="G26" s="20"/>
      <c r="H26" s="20"/>
      <c r="I26" s="20"/>
      <c r="J26" s="20"/>
      <c r="K26" s="20"/>
      <c r="L26" s="20">
        <v>-70940</v>
      </c>
      <c r="M26" s="20">
        <v>-181905</v>
      </c>
      <c r="N26" s="20">
        <v>-252845</v>
      </c>
      <c r="O26" s="20"/>
      <c r="P26" s="20"/>
      <c r="Q26" s="20"/>
      <c r="R26" s="20"/>
      <c r="S26" s="20"/>
      <c r="T26" s="20"/>
      <c r="U26" s="20"/>
      <c r="V26" s="20"/>
      <c r="W26" s="20">
        <v>-252845</v>
      </c>
      <c r="X26" s="20">
        <v>-7247610</v>
      </c>
      <c r="Y26" s="20">
        <v>6994765</v>
      </c>
      <c r="Z26" s="21">
        <v>-96.511332701400875</v>
      </c>
      <c r="AA26" s="22">
        <v>-14495250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-782641</v>
      </c>
      <c r="D27" s="26">
        <f>SUM(D21:D26)</f>
        <v>0</v>
      </c>
      <c r="E27" s="27">
        <f t="shared" si="1"/>
        <v>-14495250</v>
      </c>
      <c r="F27" s="28">
        <f t="shared" si="1"/>
        <v>-14495250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-70940</v>
      </c>
      <c r="M27" s="28">
        <f t="shared" si="1"/>
        <v>-181905</v>
      </c>
      <c r="N27" s="28">
        <f t="shared" si="1"/>
        <v>-252845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-252845</v>
      </c>
      <c r="X27" s="28">
        <f t="shared" si="1"/>
        <v>-7247610</v>
      </c>
      <c r="Y27" s="28">
        <f t="shared" si="1"/>
        <v>6994765</v>
      </c>
      <c r="Z27" s="29">
        <f>+IF(X27&lt;&gt;0,+(Y27/X27)*100,0)</f>
        <v>-96.511332701400875</v>
      </c>
      <c r="AA27" s="30">
        <f>SUM(AA21:AA26)</f>
        <v>-14495250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-1553460</v>
      </c>
      <c r="D38" s="32">
        <f>+D17+D27+D36</f>
        <v>0</v>
      </c>
      <c r="E38" s="33">
        <f t="shared" si="3"/>
        <v>-4332940</v>
      </c>
      <c r="F38" s="2">
        <f t="shared" si="3"/>
        <v>-4332940</v>
      </c>
      <c r="G38" s="2">
        <f t="shared" si="3"/>
        <v>906</v>
      </c>
      <c r="H38" s="2">
        <f t="shared" si="3"/>
        <v>0</v>
      </c>
      <c r="I38" s="2">
        <f t="shared" si="3"/>
        <v>308</v>
      </c>
      <c r="J38" s="2">
        <f t="shared" si="3"/>
        <v>1214</v>
      </c>
      <c r="K38" s="2">
        <f t="shared" si="3"/>
        <v>-167088</v>
      </c>
      <c r="L38" s="2">
        <f t="shared" si="3"/>
        <v>-54638</v>
      </c>
      <c r="M38" s="2">
        <f t="shared" si="3"/>
        <v>-175199</v>
      </c>
      <c r="N38" s="2">
        <f t="shared" si="3"/>
        <v>-396925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-395711</v>
      </c>
      <c r="X38" s="2">
        <f t="shared" si="3"/>
        <v>-2166456</v>
      </c>
      <c r="Y38" s="2">
        <f t="shared" si="3"/>
        <v>1770745</v>
      </c>
      <c r="Z38" s="34">
        <f>+IF(X38&lt;&gt;0,+(Y38/X38)*100,0)</f>
        <v>-81.73463942955685</v>
      </c>
      <c r="AA38" s="35">
        <f>+AA17+AA27+AA36</f>
        <v>-4332940</v>
      </c>
    </row>
    <row r="39" spans="1:27" x14ac:dyDescent="0.25">
      <c r="A39" s="23" t="s">
        <v>60</v>
      </c>
      <c r="B39" s="17"/>
      <c r="C39" s="32">
        <v>-1131421</v>
      </c>
      <c r="D39" s="32"/>
      <c r="E39" s="33"/>
      <c r="F39" s="2"/>
      <c r="G39" s="2"/>
      <c r="H39" s="2">
        <f>+G40+H60</f>
        <v>-2782672</v>
      </c>
      <c r="I39" s="2">
        <f>+H40+I60</f>
        <v>-2782672</v>
      </c>
      <c r="J39" s="2">
        <f>+G39</f>
        <v>0</v>
      </c>
      <c r="K39" s="2">
        <f>+I40+K60</f>
        <v>-2782364</v>
      </c>
      <c r="L39" s="2">
        <f>+K40+L60</f>
        <v>-2949452</v>
      </c>
      <c r="M39" s="2">
        <f>+L40+M60</f>
        <v>-3004090</v>
      </c>
      <c r="N39" s="2">
        <f>+K39</f>
        <v>-2782364</v>
      </c>
      <c r="O39" s="2">
        <f>+M40+O60</f>
        <v>-3179289</v>
      </c>
      <c r="P39" s="2">
        <f>+O40+P60</f>
        <v>-3179289</v>
      </c>
      <c r="Q39" s="2">
        <f>+P40+Q60</f>
        <v>-3179289</v>
      </c>
      <c r="R39" s="2">
        <f>+O39</f>
        <v>-3179289</v>
      </c>
      <c r="S39" s="2">
        <f>+Q40+S60</f>
        <v>-3179289</v>
      </c>
      <c r="T39" s="2">
        <f>+S40+T60</f>
        <v>-3179289</v>
      </c>
      <c r="U39" s="2">
        <f>+T40+U60</f>
        <v>-3179289</v>
      </c>
      <c r="V39" s="2">
        <f>+S39</f>
        <v>-3179289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-2684881</v>
      </c>
      <c r="D40" s="43">
        <f t="shared" ref="D40:AA40" si="4">+D38+D39</f>
        <v>0</v>
      </c>
      <c r="E40" s="44">
        <f t="shared" si="4"/>
        <v>-4332940</v>
      </c>
      <c r="F40" s="45">
        <f t="shared" si="4"/>
        <v>-4332940</v>
      </c>
      <c r="G40" s="45">
        <f t="shared" si="4"/>
        <v>906</v>
      </c>
      <c r="H40" s="45">
        <f t="shared" si="4"/>
        <v>-2782672</v>
      </c>
      <c r="I40" s="45">
        <f t="shared" si="4"/>
        <v>-2782364</v>
      </c>
      <c r="J40" s="45">
        <f>+I40</f>
        <v>-2782364</v>
      </c>
      <c r="K40" s="45">
        <f t="shared" si="4"/>
        <v>-2949452</v>
      </c>
      <c r="L40" s="45">
        <f t="shared" si="4"/>
        <v>-3004090</v>
      </c>
      <c r="M40" s="45">
        <f t="shared" si="4"/>
        <v>-3179289</v>
      </c>
      <c r="N40" s="45">
        <f>+M40</f>
        <v>-3179289</v>
      </c>
      <c r="O40" s="45">
        <f t="shared" si="4"/>
        <v>-3179289</v>
      </c>
      <c r="P40" s="45">
        <f t="shared" si="4"/>
        <v>-3179289</v>
      </c>
      <c r="Q40" s="45">
        <f t="shared" si="4"/>
        <v>-3179289</v>
      </c>
      <c r="R40" s="45">
        <f>+Q40</f>
        <v>-3179289</v>
      </c>
      <c r="S40" s="45">
        <f t="shared" si="4"/>
        <v>-3179289</v>
      </c>
      <c r="T40" s="45">
        <f t="shared" si="4"/>
        <v>-3179289</v>
      </c>
      <c r="U40" s="45">
        <f t="shared" si="4"/>
        <v>-3179289</v>
      </c>
      <c r="V40" s="45">
        <f>+U40</f>
        <v>-3179289</v>
      </c>
      <c r="W40" s="45">
        <f>+V40</f>
        <v>-3179289</v>
      </c>
      <c r="X40" s="45">
        <f t="shared" si="4"/>
        <v>-2166456</v>
      </c>
      <c r="Y40" s="45">
        <f t="shared" si="4"/>
        <v>1770745</v>
      </c>
      <c r="Z40" s="46">
        <f>+IF(X40&lt;&gt;0,+(Y40/X40)*100,0)</f>
        <v>-81.73463942955685</v>
      </c>
      <c r="AA40" s="47">
        <f t="shared" si="4"/>
        <v>-4332940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-2783578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34636</v>
      </c>
      <c r="D7" s="18"/>
      <c r="E7" s="19"/>
      <c r="F7" s="20"/>
      <c r="G7" s="20"/>
      <c r="H7" s="20">
        <v>4505</v>
      </c>
      <c r="I7" s="20"/>
      <c r="J7" s="20">
        <v>4505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4505</v>
      </c>
      <c r="X7" s="20"/>
      <c r="Y7" s="20">
        <v>4505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14646433</v>
      </c>
      <c r="D9" s="18"/>
      <c r="E9" s="19"/>
      <c r="F9" s="20"/>
      <c r="G9" s="20">
        <v>8012356</v>
      </c>
      <c r="H9" s="20"/>
      <c r="I9" s="20"/>
      <c r="J9" s="20">
        <v>8012356</v>
      </c>
      <c r="K9" s="20"/>
      <c r="L9" s="20"/>
      <c r="M9" s="20">
        <v>6409974</v>
      </c>
      <c r="N9" s="20">
        <v>6409974</v>
      </c>
      <c r="O9" s="20"/>
      <c r="P9" s="20"/>
      <c r="Q9" s="20"/>
      <c r="R9" s="20"/>
      <c r="S9" s="20"/>
      <c r="T9" s="20"/>
      <c r="U9" s="20"/>
      <c r="V9" s="20"/>
      <c r="W9" s="20">
        <v>14422330</v>
      </c>
      <c r="X9" s="20"/>
      <c r="Y9" s="20">
        <v>14422330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-4109409</v>
      </c>
      <c r="D14" s="18"/>
      <c r="E14" s="19">
        <v>-3996828</v>
      </c>
      <c r="F14" s="20">
        <v>-3996828</v>
      </c>
      <c r="G14" s="20">
        <v>-169403</v>
      </c>
      <c r="H14" s="20">
        <v>-837351</v>
      </c>
      <c r="I14" s="20"/>
      <c r="J14" s="20">
        <v>-1006754</v>
      </c>
      <c r="K14" s="20">
        <v>-631561</v>
      </c>
      <c r="L14" s="20">
        <v>-563970</v>
      </c>
      <c r="M14" s="20">
        <v>-947397</v>
      </c>
      <c r="N14" s="20">
        <v>-2142928</v>
      </c>
      <c r="O14" s="20"/>
      <c r="P14" s="20"/>
      <c r="Q14" s="20"/>
      <c r="R14" s="20"/>
      <c r="S14" s="20"/>
      <c r="T14" s="20"/>
      <c r="U14" s="20"/>
      <c r="V14" s="20"/>
      <c r="W14" s="20">
        <v>-3149682</v>
      </c>
      <c r="X14" s="20">
        <v>-1998414</v>
      </c>
      <c r="Y14" s="20">
        <v>-1151268</v>
      </c>
      <c r="Z14" s="21">
        <v>57.609084003614861</v>
      </c>
      <c r="AA14" s="22">
        <v>-3996828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10571660</v>
      </c>
      <c r="D17" s="26">
        <f>SUM(D6:D16)</f>
        <v>0</v>
      </c>
      <c r="E17" s="27">
        <f t="shared" si="0"/>
        <v>-3996828</v>
      </c>
      <c r="F17" s="28">
        <f t="shared" si="0"/>
        <v>-3996828</v>
      </c>
      <c r="G17" s="28">
        <f t="shared" si="0"/>
        <v>7842953</v>
      </c>
      <c r="H17" s="28">
        <f t="shared" si="0"/>
        <v>-832846</v>
      </c>
      <c r="I17" s="28">
        <f t="shared" si="0"/>
        <v>0</v>
      </c>
      <c r="J17" s="28">
        <f t="shared" si="0"/>
        <v>7010107</v>
      </c>
      <c r="K17" s="28">
        <f t="shared" si="0"/>
        <v>-631561</v>
      </c>
      <c r="L17" s="28">
        <f t="shared" si="0"/>
        <v>-563970</v>
      </c>
      <c r="M17" s="28">
        <f t="shared" si="0"/>
        <v>5462577</v>
      </c>
      <c r="N17" s="28">
        <f t="shared" si="0"/>
        <v>4267046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11277153</v>
      </c>
      <c r="X17" s="28">
        <f t="shared" si="0"/>
        <v>-1998414</v>
      </c>
      <c r="Y17" s="28">
        <f t="shared" si="0"/>
        <v>13275567</v>
      </c>
      <c r="Z17" s="29">
        <f>+IF(X17&lt;&gt;0,+(Y17/X17)*100,0)</f>
        <v>-664.30514397917545</v>
      </c>
      <c r="AA17" s="30">
        <f>SUM(AA6:AA16)</f>
        <v>-3996828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-1572527</v>
      </c>
      <c r="D26" s="18"/>
      <c r="E26" s="19">
        <v>-68172</v>
      </c>
      <c r="F26" s="20">
        <v>-68172</v>
      </c>
      <c r="G26" s="20">
        <v>-1189259</v>
      </c>
      <c r="H26" s="20">
        <v>-846920</v>
      </c>
      <c r="I26" s="20"/>
      <c r="J26" s="20">
        <v>-2036179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-2036179</v>
      </c>
      <c r="X26" s="20">
        <v>-34086</v>
      </c>
      <c r="Y26" s="20">
        <v>-2002093</v>
      </c>
      <c r="Z26" s="21">
        <v>5873.6519392125801</v>
      </c>
      <c r="AA26" s="22">
        <v>-68172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-1572527</v>
      </c>
      <c r="D27" s="26">
        <f>SUM(D21:D26)</f>
        <v>0</v>
      </c>
      <c r="E27" s="27">
        <f t="shared" si="1"/>
        <v>-68172</v>
      </c>
      <c r="F27" s="28">
        <f t="shared" si="1"/>
        <v>-68172</v>
      </c>
      <c r="G27" s="28">
        <f t="shared" si="1"/>
        <v>-1189259</v>
      </c>
      <c r="H27" s="28">
        <f t="shared" si="1"/>
        <v>-846920</v>
      </c>
      <c r="I27" s="28">
        <f t="shared" si="1"/>
        <v>0</v>
      </c>
      <c r="J27" s="28">
        <f t="shared" si="1"/>
        <v>-2036179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-2036179</v>
      </c>
      <c r="X27" s="28">
        <f t="shared" si="1"/>
        <v>-34086</v>
      </c>
      <c r="Y27" s="28">
        <f t="shared" si="1"/>
        <v>-2002093</v>
      </c>
      <c r="Z27" s="29">
        <f>+IF(X27&lt;&gt;0,+(Y27/X27)*100,0)</f>
        <v>5873.6519392125801</v>
      </c>
      <c r="AA27" s="30">
        <f>SUM(AA21:AA26)</f>
        <v>-68172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8999133</v>
      </c>
      <c r="D38" s="32">
        <f>+D17+D27+D36</f>
        <v>0</v>
      </c>
      <c r="E38" s="33">
        <f t="shared" si="3"/>
        <v>-4065000</v>
      </c>
      <c r="F38" s="2">
        <f t="shared" si="3"/>
        <v>-4065000</v>
      </c>
      <c r="G38" s="2">
        <f t="shared" si="3"/>
        <v>6653694</v>
      </c>
      <c r="H38" s="2">
        <f t="shared" si="3"/>
        <v>-1679766</v>
      </c>
      <c r="I38" s="2">
        <f t="shared" si="3"/>
        <v>0</v>
      </c>
      <c r="J38" s="2">
        <f t="shared" si="3"/>
        <v>4973928</v>
      </c>
      <c r="K38" s="2">
        <f t="shared" si="3"/>
        <v>-631561</v>
      </c>
      <c r="L38" s="2">
        <f t="shared" si="3"/>
        <v>-563970</v>
      </c>
      <c r="M38" s="2">
        <f t="shared" si="3"/>
        <v>5462577</v>
      </c>
      <c r="N38" s="2">
        <f t="shared" si="3"/>
        <v>4267046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9240974</v>
      </c>
      <c r="X38" s="2">
        <f t="shared" si="3"/>
        <v>-2032500</v>
      </c>
      <c r="Y38" s="2">
        <f t="shared" si="3"/>
        <v>11273474</v>
      </c>
      <c r="Z38" s="34">
        <f>+IF(X38&lt;&gt;0,+(Y38/X38)*100,0)</f>
        <v>-554.66046740467402</v>
      </c>
      <c r="AA38" s="35">
        <f>+AA17+AA27+AA36</f>
        <v>-4065000</v>
      </c>
    </row>
    <row r="39" spans="1:27" x14ac:dyDescent="0.25">
      <c r="A39" s="23" t="s">
        <v>60</v>
      </c>
      <c r="B39" s="17"/>
      <c r="C39" s="32">
        <v>109654528</v>
      </c>
      <c r="D39" s="32"/>
      <c r="E39" s="33">
        <v>109654529</v>
      </c>
      <c r="F39" s="2">
        <v>109654529</v>
      </c>
      <c r="G39" s="2">
        <v>142729766</v>
      </c>
      <c r="H39" s="2">
        <f>+G40+H60</f>
        <v>149383460</v>
      </c>
      <c r="I39" s="2">
        <f>+H40+I60</f>
        <v>147703694</v>
      </c>
      <c r="J39" s="2">
        <f>+G39</f>
        <v>142729766</v>
      </c>
      <c r="K39" s="2">
        <f>+I40+K60</f>
        <v>147703694</v>
      </c>
      <c r="L39" s="2">
        <f>+K40+L60</f>
        <v>147072133</v>
      </c>
      <c r="M39" s="2">
        <f>+L40+M60</f>
        <v>146508163</v>
      </c>
      <c r="N39" s="2">
        <f>+K39</f>
        <v>147703694</v>
      </c>
      <c r="O39" s="2">
        <f>+M40+O60</f>
        <v>151970740</v>
      </c>
      <c r="P39" s="2">
        <f>+O40+P60</f>
        <v>151970740</v>
      </c>
      <c r="Q39" s="2">
        <f>+P40+Q60</f>
        <v>151970740</v>
      </c>
      <c r="R39" s="2">
        <f>+O39</f>
        <v>151970740</v>
      </c>
      <c r="S39" s="2">
        <f>+Q40+S60</f>
        <v>151970740</v>
      </c>
      <c r="T39" s="2">
        <f>+S40+T60</f>
        <v>151970740</v>
      </c>
      <c r="U39" s="2">
        <f>+T40+U60</f>
        <v>151970740</v>
      </c>
      <c r="V39" s="2">
        <f>+S39</f>
        <v>151970740</v>
      </c>
      <c r="W39" s="2">
        <f>+G39</f>
        <v>142729766</v>
      </c>
      <c r="X39" s="2">
        <v>109654529</v>
      </c>
      <c r="Y39" s="2">
        <f>+W39-X39</f>
        <v>33075237</v>
      </c>
      <c r="Z39" s="34">
        <f>+IF(X39&lt;&gt;0,+(Y39/X39)*100,0)</f>
        <v>30.163128966611129</v>
      </c>
      <c r="AA39" s="35">
        <v>109654529</v>
      </c>
    </row>
    <row r="40" spans="1:27" x14ac:dyDescent="0.25">
      <c r="A40" s="41" t="s">
        <v>62</v>
      </c>
      <c r="B40" s="42" t="s">
        <v>61</v>
      </c>
      <c r="C40" s="43">
        <f>+C38+C39</f>
        <v>118653661</v>
      </c>
      <c r="D40" s="43">
        <f t="shared" ref="D40:AA40" si="4">+D38+D39</f>
        <v>0</v>
      </c>
      <c r="E40" s="44">
        <f t="shared" si="4"/>
        <v>105589529</v>
      </c>
      <c r="F40" s="45">
        <f t="shared" si="4"/>
        <v>105589529</v>
      </c>
      <c r="G40" s="45">
        <f t="shared" si="4"/>
        <v>149383460</v>
      </c>
      <c r="H40" s="45">
        <f t="shared" si="4"/>
        <v>147703694</v>
      </c>
      <c r="I40" s="45">
        <f t="shared" si="4"/>
        <v>147703694</v>
      </c>
      <c r="J40" s="45">
        <f>+I40</f>
        <v>147703694</v>
      </c>
      <c r="K40" s="45">
        <f t="shared" si="4"/>
        <v>147072133</v>
      </c>
      <c r="L40" s="45">
        <f t="shared" si="4"/>
        <v>146508163</v>
      </c>
      <c r="M40" s="45">
        <f t="shared" si="4"/>
        <v>151970740</v>
      </c>
      <c r="N40" s="45">
        <f>+M40</f>
        <v>151970740</v>
      </c>
      <c r="O40" s="45">
        <f t="shared" si="4"/>
        <v>151970740</v>
      </c>
      <c r="P40" s="45">
        <f t="shared" si="4"/>
        <v>151970740</v>
      </c>
      <c r="Q40" s="45">
        <f t="shared" si="4"/>
        <v>151970740</v>
      </c>
      <c r="R40" s="45">
        <f>+Q40</f>
        <v>151970740</v>
      </c>
      <c r="S40" s="45">
        <f t="shared" si="4"/>
        <v>151970740</v>
      </c>
      <c r="T40" s="45">
        <f t="shared" si="4"/>
        <v>151970740</v>
      </c>
      <c r="U40" s="45">
        <f t="shared" si="4"/>
        <v>151970740</v>
      </c>
      <c r="V40" s="45">
        <f>+U40</f>
        <v>151970740</v>
      </c>
      <c r="W40" s="45">
        <f>+V40</f>
        <v>151970740</v>
      </c>
      <c r="X40" s="45">
        <f t="shared" si="4"/>
        <v>107622029</v>
      </c>
      <c r="Y40" s="45">
        <f t="shared" si="4"/>
        <v>44348711</v>
      </c>
      <c r="Z40" s="46">
        <f>+IF(X40&lt;&gt;0,+(Y40/X40)*100,0)</f>
        <v>41.207837663049453</v>
      </c>
      <c r="AA40" s="47">
        <f t="shared" si="4"/>
        <v>105589529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142729766</v>
      </c>
      <c r="J60">
        <v>142729766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12749073</v>
      </c>
      <c r="D7" s="18"/>
      <c r="E7" s="19">
        <v>18882567</v>
      </c>
      <c r="F7" s="20">
        <v>18882567</v>
      </c>
      <c r="G7" s="20">
        <v>1167116</v>
      </c>
      <c r="H7" s="20">
        <v>1116439</v>
      </c>
      <c r="I7" s="20">
        <v>682266</v>
      </c>
      <c r="J7" s="20">
        <v>2965821</v>
      </c>
      <c r="K7" s="20">
        <v>1747944</v>
      </c>
      <c r="L7" s="20">
        <v>1194855</v>
      </c>
      <c r="M7" s="20">
        <v>1022773</v>
      </c>
      <c r="N7" s="20">
        <v>3965572</v>
      </c>
      <c r="O7" s="20"/>
      <c r="P7" s="20"/>
      <c r="Q7" s="20"/>
      <c r="R7" s="20"/>
      <c r="S7" s="20"/>
      <c r="T7" s="20"/>
      <c r="U7" s="20"/>
      <c r="V7" s="20"/>
      <c r="W7" s="20">
        <v>6931393</v>
      </c>
      <c r="X7" s="20">
        <v>9445400</v>
      </c>
      <c r="Y7" s="20">
        <v>-2514007</v>
      </c>
      <c r="Z7" s="21">
        <v>-26.616204713405466</v>
      </c>
      <c r="AA7" s="22">
        <v>18882567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2465725</v>
      </c>
      <c r="F8" s="20">
        <v>2465725</v>
      </c>
      <c r="G8" s="20"/>
      <c r="H8" s="20"/>
      <c r="I8" s="20">
        <v>18908</v>
      </c>
      <c r="J8" s="20">
        <v>18908</v>
      </c>
      <c r="K8" s="20">
        <v>2779</v>
      </c>
      <c r="L8" s="20">
        <v>1277</v>
      </c>
      <c r="M8" s="20">
        <v>1000</v>
      </c>
      <c r="N8" s="20">
        <v>5056</v>
      </c>
      <c r="O8" s="20"/>
      <c r="P8" s="20"/>
      <c r="Q8" s="20"/>
      <c r="R8" s="20"/>
      <c r="S8" s="20"/>
      <c r="T8" s="20"/>
      <c r="U8" s="20"/>
      <c r="V8" s="20"/>
      <c r="W8" s="20">
        <v>23964</v>
      </c>
      <c r="X8" s="20">
        <v>558299</v>
      </c>
      <c r="Y8" s="20">
        <v>-534335</v>
      </c>
      <c r="Z8" s="21">
        <v>-95.707676352635417</v>
      </c>
      <c r="AA8" s="22">
        <v>2465725</v>
      </c>
    </row>
    <row r="9" spans="1:27" x14ac:dyDescent="0.25">
      <c r="A9" s="23" t="s">
        <v>37</v>
      </c>
      <c r="B9" s="17" t="s">
        <v>6</v>
      </c>
      <c r="C9" s="18">
        <v>18539951</v>
      </c>
      <c r="D9" s="18"/>
      <c r="E9" s="19">
        <v>16387798</v>
      </c>
      <c r="F9" s="20">
        <v>16387798</v>
      </c>
      <c r="G9" s="20">
        <v>6497044</v>
      </c>
      <c r="H9" s="20">
        <v>1380</v>
      </c>
      <c r="I9" s="20">
        <v>64</v>
      </c>
      <c r="J9" s="20">
        <v>6498488</v>
      </c>
      <c r="K9" s="20">
        <v>624</v>
      </c>
      <c r="L9" s="20"/>
      <c r="M9" s="20">
        <v>5651843</v>
      </c>
      <c r="N9" s="20">
        <v>5652467</v>
      </c>
      <c r="O9" s="20"/>
      <c r="P9" s="20"/>
      <c r="Q9" s="20"/>
      <c r="R9" s="20"/>
      <c r="S9" s="20"/>
      <c r="T9" s="20"/>
      <c r="U9" s="20"/>
      <c r="V9" s="20"/>
      <c r="W9" s="20">
        <v>12150955</v>
      </c>
      <c r="X9" s="20">
        <v>8193900</v>
      </c>
      <c r="Y9" s="20">
        <v>3957055</v>
      </c>
      <c r="Z9" s="21">
        <v>48.292693345049365</v>
      </c>
      <c r="AA9" s="22">
        <v>16387798</v>
      </c>
    </row>
    <row r="10" spans="1:27" x14ac:dyDescent="0.25">
      <c r="A10" s="23" t="s">
        <v>38</v>
      </c>
      <c r="B10" s="17" t="s">
        <v>6</v>
      </c>
      <c r="C10" s="18">
        <v>26962000</v>
      </c>
      <c r="D10" s="18"/>
      <c r="E10" s="19">
        <v>102113841</v>
      </c>
      <c r="F10" s="20">
        <v>102113841</v>
      </c>
      <c r="G10" s="20">
        <v>19032000</v>
      </c>
      <c r="H10" s="20"/>
      <c r="I10" s="20">
        <v>3000000</v>
      </c>
      <c r="J10" s="20">
        <v>22032000</v>
      </c>
      <c r="K10" s="20">
        <v>6000000</v>
      </c>
      <c r="L10" s="20"/>
      <c r="M10" s="20">
        <v>1000000</v>
      </c>
      <c r="N10" s="20">
        <v>7000000</v>
      </c>
      <c r="O10" s="20"/>
      <c r="P10" s="20"/>
      <c r="Q10" s="20"/>
      <c r="R10" s="20"/>
      <c r="S10" s="20"/>
      <c r="T10" s="20"/>
      <c r="U10" s="20"/>
      <c r="V10" s="20"/>
      <c r="W10" s="20">
        <v>29032000</v>
      </c>
      <c r="X10" s="20">
        <v>74123419</v>
      </c>
      <c r="Y10" s="20">
        <v>-45091419</v>
      </c>
      <c r="Z10" s="21">
        <v>-60.832891423964128</v>
      </c>
      <c r="AA10" s="22">
        <v>102113841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366422</v>
      </c>
      <c r="F11" s="20">
        <v>366422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366422</v>
      </c>
      <c r="Y11" s="20">
        <v>-366422</v>
      </c>
      <c r="Z11" s="21">
        <v>-100</v>
      </c>
      <c r="AA11" s="22">
        <v>366422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-7428069</v>
      </c>
      <c r="D14" s="18"/>
      <c r="E14" s="19">
        <v>-22601399</v>
      </c>
      <c r="F14" s="20">
        <v>-22601399</v>
      </c>
      <c r="G14" s="20">
        <v>-941224</v>
      </c>
      <c r="H14" s="20">
        <v>-792135</v>
      </c>
      <c r="I14" s="20">
        <v>-416502</v>
      </c>
      <c r="J14" s="20">
        <v>-2149861</v>
      </c>
      <c r="K14" s="20">
        <v>-4942436</v>
      </c>
      <c r="L14" s="20">
        <v>-181109</v>
      </c>
      <c r="M14" s="20">
        <v>-3393417</v>
      </c>
      <c r="N14" s="20">
        <v>-8516962</v>
      </c>
      <c r="O14" s="20"/>
      <c r="P14" s="20"/>
      <c r="Q14" s="20"/>
      <c r="R14" s="20"/>
      <c r="S14" s="20"/>
      <c r="T14" s="20"/>
      <c r="U14" s="20"/>
      <c r="V14" s="20"/>
      <c r="W14" s="20">
        <v>-10666823</v>
      </c>
      <c r="X14" s="20">
        <v>-11032044</v>
      </c>
      <c r="Y14" s="20">
        <v>365221</v>
      </c>
      <c r="Z14" s="21">
        <v>-3.31054698476547</v>
      </c>
      <c r="AA14" s="22">
        <v>-22601399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50822955</v>
      </c>
      <c r="D17" s="26">
        <f>SUM(D6:D16)</f>
        <v>0</v>
      </c>
      <c r="E17" s="27">
        <f t="shared" si="0"/>
        <v>117614954</v>
      </c>
      <c r="F17" s="28">
        <f t="shared" si="0"/>
        <v>117614954</v>
      </c>
      <c r="G17" s="28">
        <f t="shared" si="0"/>
        <v>25754936</v>
      </c>
      <c r="H17" s="28">
        <f t="shared" si="0"/>
        <v>325684</v>
      </c>
      <c r="I17" s="28">
        <f t="shared" si="0"/>
        <v>3284736</v>
      </c>
      <c r="J17" s="28">
        <f t="shared" si="0"/>
        <v>29365356</v>
      </c>
      <c r="K17" s="28">
        <f t="shared" si="0"/>
        <v>2808911</v>
      </c>
      <c r="L17" s="28">
        <f t="shared" si="0"/>
        <v>1015023</v>
      </c>
      <c r="M17" s="28">
        <f t="shared" si="0"/>
        <v>4282199</v>
      </c>
      <c r="N17" s="28">
        <f t="shared" si="0"/>
        <v>8106133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37471489</v>
      </c>
      <c r="X17" s="28">
        <f t="shared" si="0"/>
        <v>81655396</v>
      </c>
      <c r="Y17" s="28">
        <f t="shared" si="0"/>
        <v>-44183907</v>
      </c>
      <c r="Z17" s="29">
        <f>+IF(X17&lt;&gt;0,+(Y17/X17)*100,0)</f>
        <v>-54.110210916128551</v>
      </c>
      <c r="AA17" s="30">
        <f>SUM(AA6:AA16)</f>
        <v>117614954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-57540243</v>
      </c>
      <c r="D26" s="18"/>
      <c r="E26" s="19">
        <v>-107520607</v>
      </c>
      <c r="F26" s="20">
        <v>-107520607</v>
      </c>
      <c r="G26" s="20">
        <v>-7670029</v>
      </c>
      <c r="H26" s="20">
        <v>-3632897</v>
      </c>
      <c r="I26" s="20">
        <v>-12895751</v>
      </c>
      <c r="J26" s="20">
        <v>-24198677</v>
      </c>
      <c r="K26" s="20">
        <v>-4117953</v>
      </c>
      <c r="L26" s="20">
        <v>-8545183</v>
      </c>
      <c r="M26" s="20">
        <v>-7290881</v>
      </c>
      <c r="N26" s="20">
        <v>-19954017</v>
      </c>
      <c r="O26" s="20"/>
      <c r="P26" s="20"/>
      <c r="Q26" s="20"/>
      <c r="R26" s="20"/>
      <c r="S26" s="20"/>
      <c r="T26" s="20"/>
      <c r="U26" s="20"/>
      <c r="V26" s="20"/>
      <c r="W26" s="20">
        <v>-44152694</v>
      </c>
      <c r="X26" s="20">
        <v>-76320359</v>
      </c>
      <c r="Y26" s="20">
        <v>32167665</v>
      </c>
      <c r="Z26" s="21">
        <v>-42.148209758814161</v>
      </c>
      <c r="AA26" s="22">
        <v>-107520607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-57540243</v>
      </c>
      <c r="D27" s="26">
        <f>SUM(D21:D26)</f>
        <v>0</v>
      </c>
      <c r="E27" s="27">
        <f t="shared" si="1"/>
        <v>-107520607</v>
      </c>
      <c r="F27" s="28">
        <f t="shared" si="1"/>
        <v>-107520607</v>
      </c>
      <c r="G27" s="28">
        <f t="shared" si="1"/>
        <v>-7670029</v>
      </c>
      <c r="H27" s="28">
        <f t="shared" si="1"/>
        <v>-3632897</v>
      </c>
      <c r="I27" s="28">
        <f t="shared" si="1"/>
        <v>-12895751</v>
      </c>
      <c r="J27" s="28">
        <f t="shared" si="1"/>
        <v>-24198677</v>
      </c>
      <c r="K27" s="28">
        <f t="shared" si="1"/>
        <v>-4117953</v>
      </c>
      <c r="L27" s="28">
        <f t="shared" si="1"/>
        <v>-8545183</v>
      </c>
      <c r="M27" s="28">
        <f t="shared" si="1"/>
        <v>-7290881</v>
      </c>
      <c r="N27" s="28">
        <f t="shared" si="1"/>
        <v>-19954017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-44152694</v>
      </c>
      <c r="X27" s="28">
        <f t="shared" si="1"/>
        <v>-76320359</v>
      </c>
      <c r="Y27" s="28">
        <f t="shared" si="1"/>
        <v>32167665</v>
      </c>
      <c r="Z27" s="29">
        <f>+IF(X27&lt;&gt;0,+(Y27/X27)*100,0)</f>
        <v>-42.148209758814161</v>
      </c>
      <c r="AA27" s="30">
        <f>SUM(AA21:AA26)</f>
        <v>-107520607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-1075</v>
      </c>
      <c r="D33" s="18"/>
      <c r="E33" s="19"/>
      <c r="F33" s="20"/>
      <c r="G33" s="20">
        <v>-314</v>
      </c>
      <c r="H33" s="36">
        <v>-834</v>
      </c>
      <c r="I33" s="36">
        <v>-1014</v>
      </c>
      <c r="J33" s="36">
        <v>-2162</v>
      </c>
      <c r="K33" s="20"/>
      <c r="L33" s="20">
        <v>-162</v>
      </c>
      <c r="M33" s="20">
        <v>-100</v>
      </c>
      <c r="N33" s="20">
        <v>-262</v>
      </c>
      <c r="O33" s="36"/>
      <c r="P33" s="36"/>
      <c r="Q33" s="36"/>
      <c r="R33" s="20"/>
      <c r="S33" s="20"/>
      <c r="T33" s="20"/>
      <c r="U33" s="20"/>
      <c r="V33" s="36"/>
      <c r="W33" s="36">
        <v>-2424</v>
      </c>
      <c r="X33" s="36"/>
      <c r="Y33" s="20">
        <v>-2424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-1075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-314</v>
      </c>
      <c r="H36" s="28">
        <f t="shared" si="2"/>
        <v>-834</v>
      </c>
      <c r="I36" s="28">
        <f t="shared" si="2"/>
        <v>-1014</v>
      </c>
      <c r="J36" s="28">
        <f t="shared" si="2"/>
        <v>-2162</v>
      </c>
      <c r="K36" s="28">
        <f t="shared" si="2"/>
        <v>0</v>
      </c>
      <c r="L36" s="28">
        <f t="shared" si="2"/>
        <v>-162</v>
      </c>
      <c r="M36" s="28">
        <f t="shared" si="2"/>
        <v>-100</v>
      </c>
      <c r="N36" s="28">
        <f t="shared" si="2"/>
        <v>-262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-2424</v>
      </c>
      <c r="X36" s="28">
        <f t="shared" si="2"/>
        <v>0</v>
      </c>
      <c r="Y36" s="28">
        <f t="shared" si="2"/>
        <v>-2424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-6718363</v>
      </c>
      <c r="D38" s="32">
        <f>+D17+D27+D36</f>
        <v>0</v>
      </c>
      <c r="E38" s="33">
        <f t="shared" si="3"/>
        <v>10094347</v>
      </c>
      <c r="F38" s="2">
        <f t="shared" si="3"/>
        <v>10094347</v>
      </c>
      <c r="G38" s="2">
        <f t="shared" si="3"/>
        <v>18084593</v>
      </c>
      <c r="H38" s="2">
        <f t="shared" si="3"/>
        <v>-3308047</v>
      </c>
      <c r="I38" s="2">
        <f t="shared" si="3"/>
        <v>-9612029</v>
      </c>
      <c r="J38" s="2">
        <f t="shared" si="3"/>
        <v>5164517</v>
      </c>
      <c r="K38" s="2">
        <f t="shared" si="3"/>
        <v>-1309042</v>
      </c>
      <c r="L38" s="2">
        <f t="shared" si="3"/>
        <v>-7530322</v>
      </c>
      <c r="M38" s="2">
        <f t="shared" si="3"/>
        <v>-3008782</v>
      </c>
      <c r="N38" s="2">
        <f t="shared" si="3"/>
        <v>-11848146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-6683629</v>
      </c>
      <c r="X38" s="2">
        <f t="shared" si="3"/>
        <v>5335037</v>
      </c>
      <c r="Y38" s="2">
        <f t="shared" si="3"/>
        <v>-12018666</v>
      </c>
      <c r="Z38" s="34">
        <f>+IF(X38&lt;&gt;0,+(Y38/X38)*100,0)</f>
        <v>-225.27802525080895</v>
      </c>
      <c r="AA38" s="35">
        <f>+AA17+AA27+AA36</f>
        <v>10094347</v>
      </c>
    </row>
    <row r="39" spans="1:27" x14ac:dyDescent="0.25">
      <c r="A39" s="23" t="s">
        <v>60</v>
      </c>
      <c r="B39" s="17"/>
      <c r="C39" s="32">
        <v>93899217</v>
      </c>
      <c r="D39" s="32"/>
      <c r="E39" s="33">
        <v>93899218</v>
      </c>
      <c r="F39" s="2">
        <v>93899218</v>
      </c>
      <c r="G39" s="2">
        <v>86454969</v>
      </c>
      <c r="H39" s="2">
        <f>+G40+H60</f>
        <v>104539562</v>
      </c>
      <c r="I39" s="2">
        <f>+H40+I60</f>
        <v>101231515</v>
      </c>
      <c r="J39" s="2">
        <f>+G39</f>
        <v>86454969</v>
      </c>
      <c r="K39" s="2">
        <f>+I40+K60</f>
        <v>91619486</v>
      </c>
      <c r="L39" s="2">
        <f>+K40+L60</f>
        <v>90310444</v>
      </c>
      <c r="M39" s="2">
        <f>+L40+M60</f>
        <v>82780122</v>
      </c>
      <c r="N39" s="2">
        <f>+K39</f>
        <v>91619486</v>
      </c>
      <c r="O39" s="2">
        <f>+M40+O60</f>
        <v>79771340</v>
      </c>
      <c r="P39" s="2">
        <f>+O40+P60</f>
        <v>79771340</v>
      </c>
      <c r="Q39" s="2">
        <f>+P40+Q60</f>
        <v>79771340</v>
      </c>
      <c r="R39" s="2">
        <f>+O39</f>
        <v>79771340</v>
      </c>
      <c r="S39" s="2">
        <f>+Q40+S60</f>
        <v>79771340</v>
      </c>
      <c r="T39" s="2">
        <f>+S40+T60</f>
        <v>79771340</v>
      </c>
      <c r="U39" s="2">
        <f>+T40+U60</f>
        <v>79771340</v>
      </c>
      <c r="V39" s="2">
        <f>+S39</f>
        <v>79771340</v>
      </c>
      <c r="W39" s="2">
        <f>+G39</f>
        <v>86454969</v>
      </c>
      <c r="X39" s="2">
        <v>93899218</v>
      </c>
      <c r="Y39" s="2">
        <f>+W39-X39</f>
        <v>-7444249</v>
      </c>
      <c r="Z39" s="34">
        <f>+IF(X39&lt;&gt;0,+(Y39/X39)*100,0)</f>
        <v>-7.9279137340632593</v>
      </c>
      <c r="AA39" s="35">
        <v>93899218</v>
      </c>
    </row>
    <row r="40" spans="1:27" x14ac:dyDescent="0.25">
      <c r="A40" s="41" t="s">
        <v>62</v>
      </c>
      <c r="B40" s="42" t="s">
        <v>61</v>
      </c>
      <c r="C40" s="43">
        <f>+C38+C39</f>
        <v>87180854</v>
      </c>
      <c r="D40" s="43">
        <f t="shared" ref="D40:AA40" si="4">+D38+D39</f>
        <v>0</v>
      </c>
      <c r="E40" s="44">
        <f t="shared" si="4"/>
        <v>103993565</v>
      </c>
      <c r="F40" s="45">
        <f t="shared" si="4"/>
        <v>103993565</v>
      </c>
      <c r="G40" s="45">
        <f t="shared" si="4"/>
        <v>104539562</v>
      </c>
      <c r="H40" s="45">
        <f t="shared" si="4"/>
        <v>101231515</v>
      </c>
      <c r="I40" s="45">
        <f t="shared" si="4"/>
        <v>91619486</v>
      </c>
      <c r="J40" s="45">
        <f>+I40</f>
        <v>91619486</v>
      </c>
      <c r="K40" s="45">
        <f t="shared" si="4"/>
        <v>90310444</v>
      </c>
      <c r="L40" s="45">
        <f t="shared" si="4"/>
        <v>82780122</v>
      </c>
      <c r="M40" s="45">
        <f t="shared" si="4"/>
        <v>79771340</v>
      </c>
      <c r="N40" s="45">
        <f>+M40</f>
        <v>79771340</v>
      </c>
      <c r="O40" s="45">
        <f t="shared" si="4"/>
        <v>79771340</v>
      </c>
      <c r="P40" s="45">
        <f t="shared" si="4"/>
        <v>79771340</v>
      </c>
      <c r="Q40" s="45">
        <f t="shared" si="4"/>
        <v>79771340</v>
      </c>
      <c r="R40" s="45">
        <f>+Q40</f>
        <v>79771340</v>
      </c>
      <c r="S40" s="45">
        <f t="shared" si="4"/>
        <v>79771340</v>
      </c>
      <c r="T40" s="45">
        <f t="shared" si="4"/>
        <v>79771340</v>
      </c>
      <c r="U40" s="45">
        <f t="shared" si="4"/>
        <v>79771340</v>
      </c>
      <c r="V40" s="45">
        <f>+U40</f>
        <v>79771340</v>
      </c>
      <c r="W40" s="45">
        <f>+V40</f>
        <v>79771340</v>
      </c>
      <c r="X40" s="45">
        <f t="shared" si="4"/>
        <v>99234255</v>
      </c>
      <c r="Y40" s="45">
        <f t="shared" si="4"/>
        <v>-19462915</v>
      </c>
      <c r="Z40" s="46">
        <f>+IF(X40&lt;&gt;0,+(Y40/X40)*100,0)</f>
        <v>-19.613101342878021</v>
      </c>
      <c r="AA40" s="47">
        <f t="shared" si="4"/>
        <v>103993565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86454969</v>
      </c>
      <c r="J60">
        <v>86454969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6636</v>
      </c>
      <c r="D7" s="18"/>
      <c r="E7" s="19"/>
      <c r="F7" s="20"/>
      <c r="G7" s="20">
        <v>-28500</v>
      </c>
      <c r="H7" s="20">
        <v>-85246</v>
      </c>
      <c r="I7" s="20">
        <v>-93249</v>
      </c>
      <c r="J7" s="20">
        <v>-206995</v>
      </c>
      <c r="K7" s="20"/>
      <c r="L7" s="20">
        <v>-6215</v>
      </c>
      <c r="M7" s="20"/>
      <c r="N7" s="20">
        <v>-6215</v>
      </c>
      <c r="O7" s="20"/>
      <c r="P7" s="20"/>
      <c r="Q7" s="20"/>
      <c r="R7" s="20"/>
      <c r="S7" s="20"/>
      <c r="T7" s="20"/>
      <c r="U7" s="20"/>
      <c r="V7" s="20"/>
      <c r="W7" s="20">
        <v>-213210</v>
      </c>
      <c r="X7" s="20"/>
      <c r="Y7" s="20">
        <v>-213210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-425217</v>
      </c>
      <c r="M8" s="20"/>
      <c r="N8" s="20">
        <v>-425217</v>
      </c>
      <c r="O8" s="20"/>
      <c r="P8" s="20"/>
      <c r="Q8" s="20"/>
      <c r="R8" s="20"/>
      <c r="S8" s="20"/>
      <c r="T8" s="20"/>
      <c r="U8" s="20"/>
      <c r="V8" s="20"/>
      <c r="W8" s="20">
        <v>-425217</v>
      </c>
      <c r="X8" s="20"/>
      <c r="Y8" s="20">
        <v>-425217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9014914</v>
      </c>
      <c r="D9" s="18"/>
      <c r="E9" s="19">
        <v>11365153</v>
      </c>
      <c r="F9" s="20">
        <v>11365153</v>
      </c>
      <c r="G9" s="20">
        <v>4735424</v>
      </c>
      <c r="H9" s="20"/>
      <c r="I9" s="20"/>
      <c r="J9" s="20">
        <v>4735424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4735424</v>
      </c>
      <c r="X9" s="20">
        <v>5682576</v>
      </c>
      <c r="Y9" s="20">
        <v>-947152</v>
      </c>
      <c r="Z9" s="21">
        <v>-16.66765213522881</v>
      </c>
      <c r="AA9" s="22">
        <v>11365153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6032129</v>
      </c>
      <c r="F10" s="20">
        <v>6032129</v>
      </c>
      <c r="G10" s="20">
        <v>-6187087</v>
      </c>
      <c r="H10" s="20"/>
      <c r="I10" s="20">
        <v>-3345425</v>
      </c>
      <c r="J10" s="20">
        <v>-9532512</v>
      </c>
      <c r="K10" s="20">
        <v>-543522</v>
      </c>
      <c r="L10" s="20">
        <v>-3805396</v>
      </c>
      <c r="M10" s="20"/>
      <c r="N10" s="20">
        <v>-4348918</v>
      </c>
      <c r="O10" s="20"/>
      <c r="P10" s="20"/>
      <c r="Q10" s="20"/>
      <c r="R10" s="20"/>
      <c r="S10" s="20"/>
      <c r="T10" s="20"/>
      <c r="U10" s="20"/>
      <c r="V10" s="20"/>
      <c r="W10" s="20">
        <v>-13881430</v>
      </c>
      <c r="X10" s="20">
        <v>3016062</v>
      </c>
      <c r="Y10" s="20">
        <v>-16897492</v>
      </c>
      <c r="Z10" s="21">
        <v>-560.25015400877032</v>
      </c>
      <c r="AA10" s="22">
        <v>6032129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1696129</v>
      </c>
      <c r="F11" s="20">
        <v>1696129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848064</v>
      </c>
      <c r="Y11" s="20">
        <v>-848064</v>
      </c>
      <c r="Z11" s="21">
        <v>-100</v>
      </c>
      <c r="AA11" s="22">
        <v>1696129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-1744224</v>
      </c>
      <c r="D14" s="18"/>
      <c r="E14" s="19">
        <v>-7391269</v>
      </c>
      <c r="F14" s="20">
        <v>-7391269</v>
      </c>
      <c r="G14" s="20"/>
      <c r="H14" s="20">
        <v>-61041</v>
      </c>
      <c r="I14" s="20">
        <v>-93249</v>
      </c>
      <c r="J14" s="20">
        <v>-154290</v>
      </c>
      <c r="K14" s="20"/>
      <c r="L14" s="20">
        <v>-425217</v>
      </c>
      <c r="M14" s="20"/>
      <c r="N14" s="20">
        <v>-425217</v>
      </c>
      <c r="O14" s="20"/>
      <c r="P14" s="20"/>
      <c r="Q14" s="20"/>
      <c r="R14" s="20"/>
      <c r="S14" s="20"/>
      <c r="T14" s="20"/>
      <c r="U14" s="20"/>
      <c r="V14" s="20"/>
      <c r="W14" s="20">
        <v>-579507</v>
      </c>
      <c r="X14" s="20">
        <v>-3437624</v>
      </c>
      <c r="Y14" s="20">
        <v>2858117</v>
      </c>
      <c r="Z14" s="21">
        <v>-83.142222651459264</v>
      </c>
      <c r="AA14" s="22">
        <v>-7391269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7277326</v>
      </c>
      <c r="D17" s="26">
        <f>SUM(D6:D16)</f>
        <v>0</v>
      </c>
      <c r="E17" s="27">
        <f t="shared" si="0"/>
        <v>11702142</v>
      </c>
      <c r="F17" s="28">
        <f t="shared" si="0"/>
        <v>11702142</v>
      </c>
      <c r="G17" s="28">
        <f t="shared" si="0"/>
        <v>-1480163</v>
      </c>
      <c r="H17" s="28">
        <f t="shared" si="0"/>
        <v>-146287</v>
      </c>
      <c r="I17" s="28">
        <f t="shared" si="0"/>
        <v>-3531923</v>
      </c>
      <c r="J17" s="28">
        <f t="shared" si="0"/>
        <v>-5158373</v>
      </c>
      <c r="K17" s="28">
        <f t="shared" si="0"/>
        <v>-543522</v>
      </c>
      <c r="L17" s="28">
        <f t="shared" si="0"/>
        <v>-4662045</v>
      </c>
      <c r="M17" s="28">
        <f t="shared" si="0"/>
        <v>0</v>
      </c>
      <c r="N17" s="28">
        <f t="shared" si="0"/>
        <v>-5205567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-10363940</v>
      </c>
      <c r="X17" s="28">
        <f t="shared" si="0"/>
        <v>6109078</v>
      </c>
      <c r="Y17" s="28">
        <f t="shared" si="0"/>
        <v>-16473018</v>
      </c>
      <c r="Z17" s="29">
        <f>+IF(X17&lt;&gt;0,+(Y17/X17)*100,0)</f>
        <v>-269.6481858637261</v>
      </c>
      <c r="AA17" s="30">
        <f>SUM(AA6:AA16)</f>
        <v>11702142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-28312790</v>
      </c>
      <c r="D26" s="18"/>
      <c r="E26" s="19">
        <v>-24478346</v>
      </c>
      <c r="F26" s="20">
        <v>-24478346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-12239166</v>
      </c>
      <c r="Y26" s="20">
        <v>12239166</v>
      </c>
      <c r="Z26" s="21">
        <v>-100</v>
      </c>
      <c r="AA26" s="22">
        <v>-24478346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-28312790</v>
      </c>
      <c r="D27" s="26">
        <f>SUM(D21:D26)</f>
        <v>0</v>
      </c>
      <c r="E27" s="27">
        <f t="shared" si="1"/>
        <v>-24478346</v>
      </c>
      <c r="F27" s="28">
        <f t="shared" si="1"/>
        <v>-24478346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-12239166</v>
      </c>
      <c r="Y27" s="28">
        <f t="shared" si="1"/>
        <v>12239166</v>
      </c>
      <c r="Z27" s="29">
        <f>+IF(X27&lt;&gt;0,+(Y27/X27)*100,0)</f>
        <v>-100</v>
      </c>
      <c r="AA27" s="30">
        <f>SUM(AA21:AA26)</f>
        <v>-24478346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-21035464</v>
      </c>
      <c r="D38" s="32">
        <f>+D17+D27+D36</f>
        <v>0</v>
      </c>
      <c r="E38" s="33">
        <f t="shared" si="3"/>
        <v>-12776204</v>
      </c>
      <c r="F38" s="2">
        <f t="shared" si="3"/>
        <v>-12776204</v>
      </c>
      <c r="G38" s="2">
        <f t="shared" si="3"/>
        <v>-1480163</v>
      </c>
      <c r="H38" s="2">
        <f t="shared" si="3"/>
        <v>-146287</v>
      </c>
      <c r="I38" s="2">
        <f t="shared" si="3"/>
        <v>-3531923</v>
      </c>
      <c r="J38" s="2">
        <f t="shared" si="3"/>
        <v>-5158373</v>
      </c>
      <c r="K38" s="2">
        <f t="shared" si="3"/>
        <v>-543522</v>
      </c>
      <c r="L38" s="2">
        <f t="shared" si="3"/>
        <v>-4662045</v>
      </c>
      <c r="M38" s="2">
        <f t="shared" si="3"/>
        <v>0</v>
      </c>
      <c r="N38" s="2">
        <f t="shared" si="3"/>
        <v>-5205567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-10363940</v>
      </c>
      <c r="X38" s="2">
        <f t="shared" si="3"/>
        <v>-6130088</v>
      </c>
      <c r="Y38" s="2">
        <f t="shared" si="3"/>
        <v>-4233852</v>
      </c>
      <c r="Z38" s="34">
        <f>+IF(X38&lt;&gt;0,+(Y38/X38)*100,0)</f>
        <v>69.06674096685073</v>
      </c>
      <c r="AA38" s="35">
        <f>+AA17+AA27+AA36</f>
        <v>-12776204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-1480163</v>
      </c>
      <c r="I39" s="2">
        <f>+H40+I60</f>
        <v>-1626450</v>
      </c>
      <c r="J39" s="2">
        <f>+G39</f>
        <v>0</v>
      </c>
      <c r="K39" s="2">
        <f>+I40+K60</f>
        <v>-5158373</v>
      </c>
      <c r="L39" s="2">
        <f>+K40+L60</f>
        <v>-5701895</v>
      </c>
      <c r="M39" s="2">
        <f>+L40+M60</f>
        <v>-10363940</v>
      </c>
      <c r="N39" s="2">
        <f>+K39</f>
        <v>-5158373</v>
      </c>
      <c r="O39" s="2">
        <f>+M40+O60</f>
        <v>-10363940</v>
      </c>
      <c r="P39" s="2">
        <f>+O40+P60</f>
        <v>-10363940</v>
      </c>
      <c r="Q39" s="2">
        <f>+P40+Q60</f>
        <v>-10363940</v>
      </c>
      <c r="R39" s="2">
        <f>+O39</f>
        <v>-10363940</v>
      </c>
      <c r="S39" s="2">
        <f>+Q40+S60</f>
        <v>-10363940</v>
      </c>
      <c r="T39" s="2">
        <f>+S40+T60</f>
        <v>-10363940</v>
      </c>
      <c r="U39" s="2">
        <f>+T40+U60</f>
        <v>-10363940</v>
      </c>
      <c r="V39" s="2">
        <f>+S39</f>
        <v>-10363940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-21035464</v>
      </c>
      <c r="D40" s="43">
        <f t="shared" ref="D40:AA40" si="4">+D38+D39</f>
        <v>0</v>
      </c>
      <c r="E40" s="44">
        <f t="shared" si="4"/>
        <v>-12776204</v>
      </c>
      <c r="F40" s="45">
        <f t="shared" si="4"/>
        <v>-12776204</v>
      </c>
      <c r="G40" s="45">
        <f t="shared" si="4"/>
        <v>-1480163</v>
      </c>
      <c r="H40" s="45">
        <f t="shared" si="4"/>
        <v>-1626450</v>
      </c>
      <c r="I40" s="45">
        <f t="shared" si="4"/>
        <v>-5158373</v>
      </c>
      <c r="J40" s="45">
        <f>+I40</f>
        <v>-5158373</v>
      </c>
      <c r="K40" s="45">
        <f t="shared" si="4"/>
        <v>-5701895</v>
      </c>
      <c r="L40" s="45">
        <f t="shared" si="4"/>
        <v>-10363940</v>
      </c>
      <c r="M40" s="45">
        <f t="shared" si="4"/>
        <v>-10363940</v>
      </c>
      <c r="N40" s="45">
        <f>+M40</f>
        <v>-10363940</v>
      </c>
      <c r="O40" s="45">
        <f t="shared" si="4"/>
        <v>-10363940</v>
      </c>
      <c r="P40" s="45">
        <f t="shared" si="4"/>
        <v>-10363940</v>
      </c>
      <c r="Q40" s="45">
        <f t="shared" si="4"/>
        <v>-10363940</v>
      </c>
      <c r="R40" s="45">
        <f>+Q40</f>
        <v>-10363940</v>
      </c>
      <c r="S40" s="45">
        <f t="shared" si="4"/>
        <v>-10363940</v>
      </c>
      <c r="T40" s="45">
        <f t="shared" si="4"/>
        <v>-10363940</v>
      </c>
      <c r="U40" s="45">
        <f t="shared" si="4"/>
        <v>-10363940</v>
      </c>
      <c r="V40" s="45">
        <f>+U40</f>
        <v>-10363940</v>
      </c>
      <c r="W40" s="45">
        <f>+V40</f>
        <v>-10363940</v>
      </c>
      <c r="X40" s="45">
        <f t="shared" si="4"/>
        <v>-6130088</v>
      </c>
      <c r="Y40" s="45">
        <f t="shared" si="4"/>
        <v>-4233852</v>
      </c>
      <c r="Z40" s="46">
        <f>+IF(X40&lt;&gt;0,+(Y40/X40)*100,0)</f>
        <v>69.06674096685073</v>
      </c>
      <c r="AA40" s="47">
        <f t="shared" si="4"/>
        <v>-12776204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54222676</v>
      </c>
      <c r="D7" s="18"/>
      <c r="E7" s="19"/>
      <c r="F7" s="20">
        <v>91935483</v>
      </c>
      <c r="G7" s="20">
        <v>5014193</v>
      </c>
      <c r="H7" s="20">
        <v>5156588</v>
      </c>
      <c r="I7" s="20">
        <v>4620279</v>
      </c>
      <c r="J7" s="20">
        <v>14791060</v>
      </c>
      <c r="K7" s="20">
        <v>5230851</v>
      </c>
      <c r="L7" s="20">
        <v>5054892</v>
      </c>
      <c r="M7" s="20">
        <v>5438276</v>
      </c>
      <c r="N7" s="20">
        <v>15724019</v>
      </c>
      <c r="O7" s="20"/>
      <c r="P7" s="20"/>
      <c r="Q7" s="20"/>
      <c r="R7" s="20"/>
      <c r="S7" s="20"/>
      <c r="T7" s="20"/>
      <c r="U7" s="20"/>
      <c r="V7" s="20"/>
      <c r="W7" s="20">
        <v>30515079</v>
      </c>
      <c r="X7" s="20">
        <v>45967734</v>
      </c>
      <c r="Y7" s="20">
        <v>-15452655</v>
      </c>
      <c r="Z7" s="21">
        <v>-33.616307908499472</v>
      </c>
      <c r="AA7" s="22">
        <v>91935483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14212728</v>
      </c>
      <c r="F9" s="20">
        <v>13673095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6836544</v>
      </c>
      <c r="Y9" s="20">
        <v>-6836544</v>
      </c>
      <c r="Z9" s="21">
        <v>-100</v>
      </c>
      <c r="AA9" s="22">
        <v>13673095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34618100</v>
      </c>
      <c r="G10" s="20">
        <v>10897000</v>
      </c>
      <c r="H10" s="20"/>
      <c r="I10" s="20"/>
      <c r="J10" s="20">
        <v>10897000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10897000</v>
      </c>
      <c r="X10" s="20">
        <v>17309046</v>
      </c>
      <c r="Y10" s="20">
        <v>-6412046</v>
      </c>
      <c r="Z10" s="21">
        <v>-37.044479516664289</v>
      </c>
      <c r="AA10" s="22">
        <v>34618100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24310528</v>
      </c>
      <c r="D14" s="18"/>
      <c r="E14" s="19"/>
      <c r="F14" s="20"/>
      <c r="G14" s="20">
        <v>1161125</v>
      </c>
      <c r="H14" s="20">
        <v>1531220</v>
      </c>
      <c r="I14" s="20">
        <v>1497844</v>
      </c>
      <c r="J14" s="20">
        <v>4190189</v>
      </c>
      <c r="K14" s="20">
        <v>481513</v>
      </c>
      <c r="L14" s="20">
        <v>2572873</v>
      </c>
      <c r="M14" s="20">
        <v>1063036</v>
      </c>
      <c r="N14" s="20">
        <v>4117422</v>
      </c>
      <c r="O14" s="20"/>
      <c r="P14" s="20"/>
      <c r="Q14" s="20"/>
      <c r="R14" s="20"/>
      <c r="S14" s="20"/>
      <c r="T14" s="20"/>
      <c r="U14" s="20"/>
      <c r="V14" s="20"/>
      <c r="W14" s="20">
        <v>8307611</v>
      </c>
      <c r="X14" s="20"/>
      <c r="Y14" s="20">
        <v>8307611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78533204</v>
      </c>
      <c r="D17" s="26">
        <f>SUM(D6:D16)</f>
        <v>0</v>
      </c>
      <c r="E17" s="27">
        <f t="shared" si="0"/>
        <v>14212728</v>
      </c>
      <c r="F17" s="28">
        <f t="shared" si="0"/>
        <v>140226678</v>
      </c>
      <c r="G17" s="28">
        <f t="shared" si="0"/>
        <v>17072318</v>
      </c>
      <c r="H17" s="28">
        <f t="shared" si="0"/>
        <v>6687808</v>
      </c>
      <c r="I17" s="28">
        <f t="shared" si="0"/>
        <v>6118123</v>
      </c>
      <c r="J17" s="28">
        <f t="shared" si="0"/>
        <v>29878249</v>
      </c>
      <c r="K17" s="28">
        <f t="shared" si="0"/>
        <v>5712364</v>
      </c>
      <c r="L17" s="28">
        <f t="shared" si="0"/>
        <v>7627765</v>
      </c>
      <c r="M17" s="28">
        <f t="shared" si="0"/>
        <v>6501312</v>
      </c>
      <c r="N17" s="28">
        <f t="shared" si="0"/>
        <v>19841441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49719690</v>
      </c>
      <c r="X17" s="28">
        <f t="shared" si="0"/>
        <v>70113324</v>
      </c>
      <c r="Y17" s="28">
        <f t="shared" si="0"/>
        <v>-20393634</v>
      </c>
      <c r="Z17" s="29">
        <f>+IF(X17&lt;&gt;0,+(Y17/X17)*100,0)</f>
        <v>-29.086674025039805</v>
      </c>
      <c r="AA17" s="30">
        <f>SUM(AA6:AA16)</f>
        <v>140226678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-25005678</v>
      </c>
      <c r="D26" s="18"/>
      <c r="E26" s="19">
        <v>-42189656</v>
      </c>
      <c r="F26" s="20">
        <v>-47973175</v>
      </c>
      <c r="G26" s="20">
        <v>-2597031</v>
      </c>
      <c r="H26" s="20">
        <v>-1156313</v>
      </c>
      <c r="I26" s="20">
        <v>-3048462</v>
      </c>
      <c r="J26" s="20">
        <v>-6801806</v>
      </c>
      <c r="K26" s="20">
        <v>-4287046</v>
      </c>
      <c r="L26" s="20">
        <v>-3663472</v>
      </c>
      <c r="M26" s="20">
        <v>-5005757</v>
      </c>
      <c r="N26" s="20">
        <v>-12956275</v>
      </c>
      <c r="O26" s="20"/>
      <c r="P26" s="20"/>
      <c r="Q26" s="20"/>
      <c r="R26" s="20"/>
      <c r="S26" s="20"/>
      <c r="T26" s="20"/>
      <c r="U26" s="20"/>
      <c r="V26" s="20"/>
      <c r="W26" s="20">
        <v>-19758081</v>
      </c>
      <c r="X26" s="20">
        <v>-23986554</v>
      </c>
      <c r="Y26" s="20">
        <v>4228473</v>
      </c>
      <c r="Z26" s="21">
        <v>-17.62851387489841</v>
      </c>
      <c r="AA26" s="22">
        <v>-47973175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-25005678</v>
      </c>
      <c r="D27" s="26">
        <f>SUM(D21:D26)</f>
        <v>0</v>
      </c>
      <c r="E27" s="27">
        <f t="shared" si="1"/>
        <v>-42189656</v>
      </c>
      <c r="F27" s="28">
        <f t="shared" si="1"/>
        <v>-47973175</v>
      </c>
      <c r="G27" s="28">
        <f t="shared" si="1"/>
        <v>-2597031</v>
      </c>
      <c r="H27" s="28">
        <f t="shared" si="1"/>
        <v>-1156313</v>
      </c>
      <c r="I27" s="28">
        <f t="shared" si="1"/>
        <v>-3048462</v>
      </c>
      <c r="J27" s="28">
        <f t="shared" si="1"/>
        <v>-6801806</v>
      </c>
      <c r="K27" s="28">
        <f t="shared" si="1"/>
        <v>-4287046</v>
      </c>
      <c r="L27" s="28">
        <f t="shared" si="1"/>
        <v>-3663472</v>
      </c>
      <c r="M27" s="28">
        <f t="shared" si="1"/>
        <v>-5005757</v>
      </c>
      <c r="N27" s="28">
        <f t="shared" si="1"/>
        <v>-12956275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-19758081</v>
      </c>
      <c r="X27" s="28">
        <f t="shared" si="1"/>
        <v>-23986554</v>
      </c>
      <c r="Y27" s="28">
        <f t="shared" si="1"/>
        <v>4228473</v>
      </c>
      <c r="Z27" s="29">
        <f>+IF(X27&lt;&gt;0,+(Y27/X27)*100,0)</f>
        <v>-17.62851387489841</v>
      </c>
      <c r="AA27" s="30">
        <f>SUM(AA21:AA26)</f>
        <v>-47973175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53527526</v>
      </c>
      <c r="D38" s="32">
        <f>+D17+D27+D36</f>
        <v>0</v>
      </c>
      <c r="E38" s="33">
        <f t="shared" si="3"/>
        <v>-27976928</v>
      </c>
      <c r="F38" s="2">
        <f t="shared" si="3"/>
        <v>92253503</v>
      </c>
      <c r="G38" s="2">
        <f t="shared" si="3"/>
        <v>14475287</v>
      </c>
      <c r="H38" s="2">
        <f t="shared" si="3"/>
        <v>5531495</v>
      </c>
      <c r="I38" s="2">
        <f t="shared" si="3"/>
        <v>3069661</v>
      </c>
      <c r="J38" s="2">
        <f t="shared" si="3"/>
        <v>23076443</v>
      </c>
      <c r="K38" s="2">
        <f t="shared" si="3"/>
        <v>1425318</v>
      </c>
      <c r="L38" s="2">
        <f t="shared" si="3"/>
        <v>3964293</v>
      </c>
      <c r="M38" s="2">
        <f t="shared" si="3"/>
        <v>1495555</v>
      </c>
      <c r="N38" s="2">
        <f t="shared" si="3"/>
        <v>6885166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29961609</v>
      </c>
      <c r="X38" s="2">
        <f t="shared" si="3"/>
        <v>46126770</v>
      </c>
      <c r="Y38" s="2">
        <f t="shared" si="3"/>
        <v>-16165161</v>
      </c>
      <c r="Z38" s="34">
        <f>+IF(X38&lt;&gt;0,+(Y38/X38)*100,0)</f>
        <v>-35.045074693068692</v>
      </c>
      <c r="AA38" s="35">
        <f>+AA17+AA27+AA36</f>
        <v>92253503</v>
      </c>
    </row>
    <row r="39" spans="1:27" x14ac:dyDescent="0.25">
      <c r="A39" s="23" t="s">
        <v>60</v>
      </c>
      <c r="B39" s="17"/>
      <c r="C39" s="32">
        <v>17864133</v>
      </c>
      <c r="D39" s="32"/>
      <c r="E39" s="33"/>
      <c r="F39" s="2"/>
      <c r="G39" s="2">
        <v>33455649</v>
      </c>
      <c r="H39" s="2">
        <f>+G40+H60</f>
        <v>47930936</v>
      </c>
      <c r="I39" s="2">
        <f>+H40+I60</f>
        <v>53462431</v>
      </c>
      <c r="J39" s="2">
        <f>+G39</f>
        <v>33455649</v>
      </c>
      <c r="K39" s="2">
        <f>+I40+K60</f>
        <v>56532092</v>
      </c>
      <c r="L39" s="2">
        <f>+K40+L60</f>
        <v>57957410</v>
      </c>
      <c r="M39" s="2">
        <f>+L40+M60</f>
        <v>61921703</v>
      </c>
      <c r="N39" s="2">
        <f>+K39</f>
        <v>56532092</v>
      </c>
      <c r="O39" s="2">
        <f>+M40+O60</f>
        <v>63417258</v>
      </c>
      <c r="P39" s="2">
        <f>+O40+P60</f>
        <v>63417258</v>
      </c>
      <c r="Q39" s="2">
        <f>+P40+Q60</f>
        <v>63417258</v>
      </c>
      <c r="R39" s="2">
        <f>+O39</f>
        <v>63417258</v>
      </c>
      <c r="S39" s="2">
        <f>+Q40+S60</f>
        <v>63417258</v>
      </c>
      <c r="T39" s="2">
        <f>+S40+T60</f>
        <v>63417258</v>
      </c>
      <c r="U39" s="2">
        <f>+T40+U60</f>
        <v>63417258</v>
      </c>
      <c r="V39" s="2">
        <f>+S39</f>
        <v>63417258</v>
      </c>
      <c r="W39" s="2">
        <f>+G39</f>
        <v>33455649</v>
      </c>
      <c r="X39" s="2"/>
      <c r="Y39" s="2">
        <f>+W39-X39</f>
        <v>33455649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71391659</v>
      </c>
      <c r="D40" s="43">
        <f t="shared" ref="D40:AA40" si="4">+D38+D39</f>
        <v>0</v>
      </c>
      <c r="E40" s="44">
        <f t="shared" si="4"/>
        <v>-27976928</v>
      </c>
      <c r="F40" s="45">
        <f t="shared" si="4"/>
        <v>92253503</v>
      </c>
      <c r="G40" s="45">
        <f t="shared" si="4"/>
        <v>47930936</v>
      </c>
      <c r="H40" s="45">
        <f t="shared" si="4"/>
        <v>53462431</v>
      </c>
      <c r="I40" s="45">
        <f t="shared" si="4"/>
        <v>56532092</v>
      </c>
      <c r="J40" s="45">
        <f>+I40</f>
        <v>56532092</v>
      </c>
      <c r="K40" s="45">
        <f t="shared" si="4"/>
        <v>57957410</v>
      </c>
      <c r="L40" s="45">
        <f t="shared" si="4"/>
        <v>61921703</v>
      </c>
      <c r="M40" s="45">
        <f t="shared" si="4"/>
        <v>63417258</v>
      </c>
      <c r="N40" s="45">
        <f>+M40</f>
        <v>63417258</v>
      </c>
      <c r="O40" s="45">
        <f t="shared" si="4"/>
        <v>63417258</v>
      </c>
      <c r="P40" s="45">
        <f t="shared" si="4"/>
        <v>63417258</v>
      </c>
      <c r="Q40" s="45">
        <f t="shared" si="4"/>
        <v>63417258</v>
      </c>
      <c r="R40" s="45">
        <f>+Q40</f>
        <v>63417258</v>
      </c>
      <c r="S40" s="45">
        <f t="shared" si="4"/>
        <v>63417258</v>
      </c>
      <c r="T40" s="45">
        <f t="shared" si="4"/>
        <v>63417258</v>
      </c>
      <c r="U40" s="45">
        <f t="shared" si="4"/>
        <v>63417258</v>
      </c>
      <c r="V40" s="45">
        <f>+U40</f>
        <v>63417258</v>
      </c>
      <c r="W40" s="45">
        <f>+V40</f>
        <v>63417258</v>
      </c>
      <c r="X40" s="45">
        <f t="shared" si="4"/>
        <v>46126770</v>
      </c>
      <c r="Y40" s="45">
        <f t="shared" si="4"/>
        <v>17290488</v>
      </c>
      <c r="Z40" s="46">
        <f>+IF(X40&lt;&gt;0,+(Y40/X40)*100,0)</f>
        <v>37.48471440770728</v>
      </c>
      <c r="AA40" s="47">
        <f t="shared" si="4"/>
        <v>92253503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33455649</v>
      </c>
      <c r="J60">
        <v>33455649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171431</v>
      </c>
      <c r="D7" s="18"/>
      <c r="E7" s="19"/>
      <c r="F7" s="20"/>
      <c r="G7" s="20"/>
      <c r="H7" s="20">
        <v>39578</v>
      </c>
      <c r="I7" s="20">
        <v>12714</v>
      </c>
      <c r="J7" s="20">
        <v>52292</v>
      </c>
      <c r="K7" s="20">
        <v>24756</v>
      </c>
      <c r="L7" s="20">
        <v>29147</v>
      </c>
      <c r="M7" s="20">
        <v>14455</v>
      </c>
      <c r="N7" s="20">
        <v>68358</v>
      </c>
      <c r="O7" s="20"/>
      <c r="P7" s="20"/>
      <c r="Q7" s="20"/>
      <c r="R7" s="20"/>
      <c r="S7" s="20"/>
      <c r="T7" s="20"/>
      <c r="U7" s="20"/>
      <c r="V7" s="20"/>
      <c r="W7" s="20">
        <v>120650</v>
      </c>
      <c r="X7" s="20"/>
      <c r="Y7" s="20">
        <v>120650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171431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39578</v>
      </c>
      <c r="I17" s="28">
        <f t="shared" si="0"/>
        <v>12714</v>
      </c>
      <c r="J17" s="28">
        <f t="shared" si="0"/>
        <v>52292</v>
      </c>
      <c r="K17" s="28">
        <f t="shared" si="0"/>
        <v>24756</v>
      </c>
      <c r="L17" s="28">
        <f t="shared" si="0"/>
        <v>29147</v>
      </c>
      <c r="M17" s="28">
        <f t="shared" si="0"/>
        <v>14455</v>
      </c>
      <c r="N17" s="28">
        <f t="shared" si="0"/>
        <v>68358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120650</v>
      </c>
      <c r="X17" s="28">
        <f t="shared" si="0"/>
        <v>0</v>
      </c>
      <c r="Y17" s="28">
        <f t="shared" si="0"/>
        <v>120650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171431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39578</v>
      </c>
      <c r="I38" s="2">
        <f t="shared" si="3"/>
        <v>12714</v>
      </c>
      <c r="J38" s="2">
        <f t="shared" si="3"/>
        <v>52292</v>
      </c>
      <c r="K38" s="2">
        <f t="shared" si="3"/>
        <v>24756</v>
      </c>
      <c r="L38" s="2">
        <f t="shared" si="3"/>
        <v>29147</v>
      </c>
      <c r="M38" s="2">
        <f t="shared" si="3"/>
        <v>14455</v>
      </c>
      <c r="N38" s="2">
        <f t="shared" si="3"/>
        <v>68358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120650</v>
      </c>
      <c r="X38" s="2">
        <f t="shared" si="3"/>
        <v>0</v>
      </c>
      <c r="Y38" s="2">
        <f t="shared" si="3"/>
        <v>120650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39578</v>
      </c>
      <c r="J39" s="2">
        <f>+G39</f>
        <v>0</v>
      </c>
      <c r="K39" s="2">
        <f>+I40+K60</f>
        <v>52292</v>
      </c>
      <c r="L39" s="2">
        <f>+K40+L60</f>
        <v>77048</v>
      </c>
      <c r="M39" s="2">
        <f>+L40+M60</f>
        <v>106195</v>
      </c>
      <c r="N39" s="2">
        <f>+K39</f>
        <v>52292</v>
      </c>
      <c r="O39" s="2">
        <f>+M40+O60</f>
        <v>120650</v>
      </c>
      <c r="P39" s="2">
        <f>+O40+P60</f>
        <v>120650</v>
      </c>
      <c r="Q39" s="2">
        <f>+P40+Q60</f>
        <v>120650</v>
      </c>
      <c r="R39" s="2">
        <f>+O39</f>
        <v>120650</v>
      </c>
      <c r="S39" s="2">
        <f>+Q40+S60</f>
        <v>120650</v>
      </c>
      <c r="T39" s="2">
        <f>+S40+T60</f>
        <v>120650</v>
      </c>
      <c r="U39" s="2">
        <f>+T40+U60</f>
        <v>120650</v>
      </c>
      <c r="V39" s="2">
        <f>+S39</f>
        <v>120650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171431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39578</v>
      </c>
      <c r="I40" s="45">
        <f t="shared" si="4"/>
        <v>52292</v>
      </c>
      <c r="J40" s="45">
        <f>+I40</f>
        <v>52292</v>
      </c>
      <c r="K40" s="45">
        <f t="shared" si="4"/>
        <v>77048</v>
      </c>
      <c r="L40" s="45">
        <f t="shared" si="4"/>
        <v>106195</v>
      </c>
      <c r="M40" s="45">
        <f t="shared" si="4"/>
        <v>120650</v>
      </c>
      <c r="N40" s="45">
        <f>+M40</f>
        <v>120650</v>
      </c>
      <c r="O40" s="45">
        <f t="shared" si="4"/>
        <v>120650</v>
      </c>
      <c r="P40" s="45">
        <f t="shared" si="4"/>
        <v>120650</v>
      </c>
      <c r="Q40" s="45">
        <f t="shared" si="4"/>
        <v>120650</v>
      </c>
      <c r="R40" s="45">
        <f>+Q40</f>
        <v>120650</v>
      </c>
      <c r="S40" s="45">
        <f t="shared" si="4"/>
        <v>120650</v>
      </c>
      <c r="T40" s="45">
        <f t="shared" si="4"/>
        <v>120650</v>
      </c>
      <c r="U40" s="45">
        <f t="shared" si="4"/>
        <v>120650</v>
      </c>
      <c r="V40" s="45">
        <f>+U40</f>
        <v>120650</v>
      </c>
      <c r="W40" s="45">
        <f>+V40</f>
        <v>120650</v>
      </c>
      <c r="X40" s="45">
        <f t="shared" si="4"/>
        <v>0</v>
      </c>
      <c r="Y40" s="45">
        <f t="shared" si="4"/>
        <v>120650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77190</v>
      </c>
      <c r="F8" s="20">
        <v>77190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38598</v>
      </c>
      <c r="Y8" s="20">
        <v>-38598</v>
      </c>
      <c r="Z8" s="21">
        <v>-100</v>
      </c>
      <c r="AA8" s="22">
        <v>77190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77190</v>
      </c>
      <c r="F17" s="28">
        <f t="shared" si="0"/>
        <v>77190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38598</v>
      </c>
      <c r="Y17" s="28">
        <f t="shared" si="0"/>
        <v>-38598</v>
      </c>
      <c r="Z17" s="29">
        <f>+IF(X17&lt;&gt;0,+(Y17/X17)*100,0)</f>
        <v>-100</v>
      </c>
      <c r="AA17" s="30">
        <f>SUM(AA6:AA16)</f>
        <v>77190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77190</v>
      </c>
      <c r="F38" s="2">
        <f t="shared" si="3"/>
        <v>77190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38598</v>
      </c>
      <c r="Y38" s="2">
        <f t="shared" si="3"/>
        <v>-38598</v>
      </c>
      <c r="Z38" s="34">
        <f>+IF(X38&lt;&gt;0,+(Y38/X38)*100,0)</f>
        <v>-100</v>
      </c>
      <c r="AA38" s="35">
        <f>+AA17+AA27+AA36</f>
        <v>77190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77190</v>
      </c>
      <c r="F40" s="45">
        <f t="shared" si="4"/>
        <v>77190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38598</v>
      </c>
      <c r="Y40" s="45">
        <f t="shared" si="4"/>
        <v>-38598</v>
      </c>
      <c r="Z40" s="46">
        <f>+IF(X40&lt;&gt;0,+(Y40/X40)*100,0)</f>
        <v>-100</v>
      </c>
      <c r="AA40" s="47">
        <f t="shared" si="4"/>
        <v>77190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75553932</v>
      </c>
      <c r="D7" s="18"/>
      <c r="E7" s="19">
        <v>60445152</v>
      </c>
      <c r="F7" s="20">
        <v>60445152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30222576</v>
      </c>
      <c r="Y7" s="20">
        <v>-30222576</v>
      </c>
      <c r="Z7" s="21">
        <v>-100</v>
      </c>
      <c r="AA7" s="22">
        <v>60445152</v>
      </c>
    </row>
    <row r="8" spans="1:27" x14ac:dyDescent="0.25">
      <c r="A8" s="23" t="s">
        <v>36</v>
      </c>
      <c r="B8" s="17" t="s">
        <v>32</v>
      </c>
      <c r="C8" s="18">
        <v>30622972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103656961</v>
      </c>
      <c r="D9" s="18"/>
      <c r="E9" s="19">
        <v>249768000</v>
      </c>
      <c r="F9" s="20">
        <v>249768000</v>
      </c>
      <c r="G9" s="20">
        <v>7659899</v>
      </c>
      <c r="H9" s="20">
        <v>6062347</v>
      </c>
      <c r="I9" s="20">
        <v>7465424</v>
      </c>
      <c r="J9" s="20">
        <v>21187670</v>
      </c>
      <c r="K9" s="20">
        <v>20807091</v>
      </c>
      <c r="L9" s="20">
        <v>6993347</v>
      </c>
      <c r="M9" s="20">
        <v>7806570</v>
      </c>
      <c r="N9" s="20">
        <v>35607008</v>
      </c>
      <c r="O9" s="20"/>
      <c r="P9" s="20"/>
      <c r="Q9" s="20"/>
      <c r="R9" s="20"/>
      <c r="S9" s="20"/>
      <c r="T9" s="20"/>
      <c r="U9" s="20"/>
      <c r="V9" s="20"/>
      <c r="W9" s="20">
        <v>56794678</v>
      </c>
      <c r="X9" s="20">
        <v>124884000</v>
      </c>
      <c r="Y9" s="20">
        <v>-68089322</v>
      </c>
      <c r="Z9" s="21">
        <v>-54.522054066173411</v>
      </c>
      <c r="AA9" s="22">
        <v>249768000</v>
      </c>
    </row>
    <row r="10" spans="1:27" x14ac:dyDescent="0.25">
      <c r="A10" s="23" t="s">
        <v>38</v>
      </c>
      <c r="B10" s="17" t="s">
        <v>6</v>
      </c>
      <c r="C10" s="18">
        <v>-530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-173014450</v>
      </c>
      <c r="D14" s="18"/>
      <c r="E14" s="19">
        <v>-118736676</v>
      </c>
      <c r="F14" s="20">
        <v>-118736676</v>
      </c>
      <c r="G14" s="20">
        <v>-59604827</v>
      </c>
      <c r="H14" s="20">
        <v>-2997486</v>
      </c>
      <c r="I14" s="20">
        <v>-1633074</v>
      </c>
      <c r="J14" s="20">
        <v>-64235387</v>
      </c>
      <c r="K14" s="20">
        <v>-7166107</v>
      </c>
      <c r="L14" s="20">
        <v>-3853589</v>
      </c>
      <c r="M14" s="20">
        <v>-1953656</v>
      </c>
      <c r="N14" s="20">
        <v>-12973352</v>
      </c>
      <c r="O14" s="20"/>
      <c r="P14" s="20"/>
      <c r="Q14" s="20"/>
      <c r="R14" s="20"/>
      <c r="S14" s="20"/>
      <c r="T14" s="20"/>
      <c r="U14" s="20"/>
      <c r="V14" s="20"/>
      <c r="W14" s="20">
        <v>-77208739</v>
      </c>
      <c r="X14" s="20">
        <v>-59368338</v>
      </c>
      <c r="Y14" s="20">
        <v>-17840401</v>
      </c>
      <c r="Z14" s="21">
        <v>30.050362871872881</v>
      </c>
      <c r="AA14" s="22">
        <v>-118736676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36818885</v>
      </c>
      <c r="D17" s="26">
        <f>SUM(D6:D16)</f>
        <v>0</v>
      </c>
      <c r="E17" s="27">
        <f t="shared" si="0"/>
        <v>191476476</v>
      </c>
      <c r="F17" s="28">
        <f t="shared" si="0"/>
        <v>191476476</v>
      </c>
      <c r="G17" s="28">
        <f t="shared" si="0"/>
        <v>-51944928</v>
      </c>
      <c r="H17" s="28">
        <f t="shared" si="0"/>
        <v>3064861</v>
      </c>
      <c r="I17" s="28">
        <f t="shared" si="0"/>
        <v>5832350</v>
      </c>
      <c r="J17" s="28">
        <f t="shared" si="0"/>
        <v>-43047717</v>
      </c>
      <c r="K17" s="28">
        <f t="shared" si="0"/>
        <v>13640984</v>
      </c>
      <c r="L17" s="28">
        <f t="shared" si="0"/>
        <v>3139758</v>
      </c>
      <c r="M17" s="28">
        <f t="shared" si="0"/>
        <v>5852914</v>
      </c>
      <c r="N17" s="28">
        <f t="shared" si="0"/>
        <v>22633656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-20414061</v>
      </c>
      <c r="X17" s="28">
        <f t="shared" si="0"/>
        <v>95738238</v>
      </c>
      <c r="Y17" s="28">
        <f t="shared" si="0"/>
        <v>-116152299</v>
      </c>
      <c r="Z17" s="29">
        <f>+IF(X17&lt;&gt;0,+(Y17/X17)*100,0)</f>
        <v>-121.32278745301328</v>
      </c>
      <c r="AA17" s="30">
        <f>SUM(AA6:AA16)</f>
        <v>191476476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36818885</v>
      </c>
      <c r="D38" s="32">
        <f>+D17+D27+D36</f>
        <v>0</v>
      </c>
      <c r="E38" s="33">
        <f t="shared" si="3"/>
        <v>191476476</v>
      </c>
      <c r="F38" s="2">
        <f t="shared" si="3"/>
        <v>191476476</v>
      </c>
      <c r="G38" s="2">
        <f t="shared" si="3"/>
        <v>-51944928</v>
      </c>
      <c r="H38" s="2">
        <f t="shared" si="3"/>
        <v>3064861</v>
      </c>
      <c r="I38" s="2">
        <f t="shared" si="3"/>
        <v>5832350</v>
      </c>
      <c r="J38" s="2">
        <f t="shared" si="3"/>
        <v>-43047717</v>
      </c>
      <c r="K38" s="2">
        <f t="shared" si="3"/>
        <v>13640984</v>
      </c>
      <c r="L38" s="2">
        <f t="shared" si="3"/>
        <v>3139758</v>
      </c>
      <c r="M38" s="2">
        <f t="shared" si="3"/>
        <v>5852914</v>
      </c>
      <c r="N38" s="2">
        <f t="shared" si="3"/>
        <v>22633656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-20414061</v>
      </c>
      <c r="X38" s="2">
        <f t="shared" si="3"/>
        <v>95738238</v>
      </c>
      <c r="Y38" s="2">
        <f t="shared" si="3"/>
        <v>-116152299</v>
      </c>
      <c r="Z38" s="34">
        <f>+IF(X38&lt;&gt;0,+(Y38/X38)*100,0)</f>
        <v>-121.32278745301328</v>
      </c>
      <c r="AA38" s="35">
        <f>+AA17+AA27+AA36</f>
        <v>191476476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-51944928</v>
      </c>
      <c r="I39" s="2">
        <f>+H40+I60</f>
        <v>-48880067</v>
      </c>
      <c r="J39" s="2">
        <f>+G39</f>
        <v>0</v>
      </c>
      <c r="K39" s="2">
        <f>+I40+K60</f>
        <v>-43047717</v>
      </c>
      <c r="L39" s="2">
        <f>+K40+L60</f>
        <v>-29406733</v>
      </c>
      <c r="M39" s="2">
        <f>+L40+M60</f>
        <v>-26266975</v>
      </c>
      <c r="N39" s="2">
        <f>+K39</f>
        <v>-43047717</v>
      </c>
      <c r="O39" s="2">
        <f>+M40+O60</f>
        <v>-20414061</v>
      </c>
      <c r="P39" s="2">
        <f>+O40+P60</f>
        <v>-20414061</v>
      </c>
      <c r="Q39" s="2">
        <f>+P40+Q60</f>
        <v>-20414061</v>
      </c>
      <c r="R39" s="2">
        <f>+O39</f>
        <v>-20414061</v>
      </c>
      <c r="S39" s="2">
        <f>+Q40+S60</f>
        <v>-20414061</v>
      </c>
      <c r="T39" s="2">
        <f>+S40+T60</f>
        <v>-20414061</v>
      </c>
      <c r="U39" s="2">
        <f>+T40+U60</f>
        <v>-20414061</v>
      </c>
      <c r="V39" s="2">
        <f>+S39</f>
        <v>-20414061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36818885</v>
      </c>
      <c r="D40" s="43">
        <f t="shared" ref="D40:AA40" si="4">+D38+D39</f>
        <v>0</v>
      </c>
      <c r="E40" s="44">
        <f t="shared" si="4"/>
        <v>191476476</v>
      </c>
      <c r="F40" s="45">
        <f t="shared" si="4"/>
        <v>191476476</v>
      </c>
      <c r="G40" s="45">
        <f t="shared" si="4"/>
        <v>-51944928</v>
      </c>
      <c r="H40" s="45">
        <f t="shared" si="4"/>
        <v>-48880067</v>
      </c>
      <c r="I40" s="45">
        <f t="shared" si="4"/>
        <v>-43047717</v>
      </c>
      <c r="J40" s="45">
        <f>+I40</f>
        <v>-43047717</v>
      </c>
      <c r="K40" s="45">
        <f t="shared" si="4"/>
        <v>-29406733</v>
      </c>
      <c r="L40" s="45">
        <f t="shared" si="4"/>
        <v>-26266975</v>
      </c>
      <c r="M40" s="45">
        <f t="shared" si="4"/>
        <v>-20414061</v>
      </c>
      <c r="N40" s="45">
        <f>+M40</f>
        <v>-20414061</v>
      </c>
      <c r="O40" s="45">
        <f t="shared" si="4"/>
        <v>-20414061</v>
      </c>
      <c r="P40" s="45">
        <f t="shared" si="4"/>
        <v>-20414061</v>
      </c>
      <c r="Q40" s="45">
        <f t="shared" si="4"/>
        <v>-20414061</v>
      </c>
      <c r="R40" s="45">
        <f>+Q40</f>
        <v>-20414061</v>
      </c>
      <c r="S40" s="45">
        <f t="shared" si="4"/>
        <v>-20414061</v>
      </c>
      <c r="T40" s="45">
        <f t="shared" si="4"/>
        <v>-20414061</v>
      </c>
      <c r="U40" s="45">
        <f t="shared" si="4"/>
        <v>-20414061</v>
      </c>
      <c r="V40" s="45">
        <f>+U40</f>
        <v>-20414061</v>
      </c>
      <c r="W40" s="45">
        <f>+V40</f>
        <v>-20414061</v>
      </c>
      <c r="X40" s="45">
        <f t="shared" si="4"/>
        <v>95738238</v>
      </c>
      <c r="Y40" s="45">
        <f t="shared" si="4"/>
        <v>-116152299</v>
      </c>
      <c r="Z40" s="46">
        <f>+IF(X40&lt;&gt;0,+(Y40/X40)*100,0)</f>
        <v>-121.32278745301328</v>
      </c>
      <c r="AA40" s="47">
        <f t="shared" si="4"/>
        <v>191476476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-8429000</v>
      </c>
      <c r="G26" s="20"/>
      <c r="H26" s="20"/>
      <c r="I26" s="20"/>
      <c r="J26" s="20"/>
      <c r="K26" s="20">
        <v>-613606</v>
      </c>
      <c r="L26" s="20"/>
      <c r="M26" s="20"/>
      <c r="N26" s="20">
        <v>-613606</v>
      </c>
      <c r="O26" s="20"/>
      <c r="P26" s="20"/>
      <c r="Q26" s="20"/>
      <c r="R26" s="20"/>
      <c r="S26" s="20"/>
      <c r="T26" s="20"/>
      <c r="U26" s="20"/>
      <c r="V26" s="20"/>
      <c r="W26" s="20">
        <v>-613606</v>
      </c>
      <c r="X26" s="20">
        <v>-4846674</v>
      </c>
      <c r="Y26" s="20">
        <v>4233068</v>
      </c>
      <c r="Z26" s="21">
        <v>-87.339647766695265</v>
      </c>
      <c r="AA26" s="22">
        <v>-8429000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-8429000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-613606</v>
      </c>
      <c r="L27" s="28">
        <f t="shared" si="1"/>
        <v>0</v>
      </c>
      <c r="M27" s="28">
        <f t="shared" si="1"/>
        <v>0</v>
      </c>
      <c r="N27" s="28">
        <f t="shared" si="1"/>
        <v>-613606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-613606</v>
      </c>
      <c r="X27" s="28">
        <f t="shared" si="1"/>
        <v>-4846674</v>
      </c>
      <c r="Y27" s="28">
        <f t="shared" si="1"/>
        <v>4233068</v>
      </c>
      <c r="Z27" s="29">
        <f>+IF(X27&lt;&gt;0,+(Y27/X27)*100,0)</f>
        <v>-87.339647766695265</v>
      </c>
      <c r="AA27" s="30">
        <f>SUM(AA21:AA26)</f>
        <v>-8429000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-8429000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-613606</v>
      </c>
      <c r="L38" s="2">
        <f t="shared" si="3"/>
        <v>0</v>
      </c>
      <c r="M38" s="2">
        <f t="shared" si="3"/>
        <v>0</v>
      </c>
      <c r="N38" s="2">
        <f t="shared" si="3"/>
        <v>-613606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-613606</v>
      </c>
      <c r="X38" s="2">
        <f t="shared" si="3"/>
        <v>-4846674</v>
      </c>
      <c r="Y38" s="2">
        <f t="shared" si="3"/>
        <v>4233068</v>
      </c>
      <c r="Z38" s="34">
        <f>+IF(X38&lt;&gt;0,+(Y38/X38)*100,0)</f>
        <v>-87.339647766695265</v>
      </c>
      <c r="AA38" s="35">
        <f>+AA17+AA27+AA36</f>
        <v>-8429000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-613606</v>
      </c>
      <c r="M39" s="2">
        <f>+L40+M60</f>
        <v>-613606</v>
      </c>
      <c r="N39" s="2">
        <f>+K39</f>
        <v>0</v>
      </c>
      <c r="O39" s="2">
        <f>+M40+O60</f>
        <v>-613606</v>
      </c>
      <c r="P39" s="2">
        <f>+O40+P60</f>
        <v>-613606</v>
      </c>
      <c r="Q39" s="2">
        <f>+P40+Q60</f>
        <v>-613606</v>
      </c>
      <c r="R39" s="2">
        <f>+O39</f>
        <v>-613606</v>
      </c>
      <c r="S39" s="2">
        <f>+Q40+S60</f>
        <v>-613606</v>
      </c>
      <c r="T39" s="2">
        <f>+S40+T60</f>
        <v>-613606</v>
      </c>
      <c r="U39" s="2">
        <f>+T40+U60</f>
        <v>-613606</v>
      </c>
      <c r="V39" s="2">
        <f>+S39</f>
        <v>-613606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-8429000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-613606</v>
      </c>
      <c r="L40" s="45">
        <f t="shared" si="4"/>
        <v>-613606</v>
      </c>
      <c r="M40" s="45">
        <f t="shared" si="4"/>
        <v>-613606</v>
      </c>
      <c r="N40" s="45">
        <f>+M40</f>
        <v>-613606</v>
      </c>
      <c r="O40" s="45">
        <f t="shared" si="4"/>
        <v>-613606</v>
      </c>
      <c r="P40" s="45">
        <f t="shared" si="4"/>
        <v>-613606</v>
      </c>
      <c r="Q40" s="45">
        <f t="shared" si="4"/>
        <v>-613606</v>
      </c>
      <c r="R40" s="45">
        <f>+Q40</f>
        <v>-613606</v>
      </c>
      <c r="S40" s="45">
        <f t="shared" si="4"/>
        <v>-613606</v>
      </c>
      <c r="T40" s="45">
        <f t="shared" si="4"/>
        <v>-613606</v>
      </c>
      <c r="U40" s="45">
        <f t="shared" si="4"/>
        <v>-613606</v>
      </c>
      <c r="V40" s="45">
        <f>+U40</f>
        <v>-613606</v>
      </c>
      <c r="W40" s="45">
        <f>+V40</f>
        <v>-613606</v>
      </c>
      <c r="X40" s="45">
        <f t="shared" si="4"/>
        <v>-4846674</v>
      </c>
      <c r="Y40" s="45">
        <f t="shared" si="4"/>
        <v>4233068</v>
      </c>
      <c r="Z40" s="46">
        <f>+IF(X40&lt;&gt;0,+(Y40/X40)*100,0)</f>
        <v>-87.339647766695265</v>
      </c>
      <c r="AA40" s="47">
        <f t="shared" si="4"/>
        <v>-8429000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-100002</v>
      </c>
      <c r="Y38" s="2">
        <f t="shared" si="3"/>
        <v>100002</v>
      </c>
      <c r="Z38" s="34">
        <f>+IF(X38&lt;&gt;0,+(Y38/X38)*100,0)</f>
        <v>-100</v>
      </c>
      <c r="AA38" s="35">
        <f>+AA17+AA27+AA36</f>
        <v>-200000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-100002</v>
      </c>
      <c r="Y40" s="45">
        <f t="shared" si="4"/>
        <v>100002</v>
      </c>
      <c r="Z40" s="46">
        <f>+IF(X40&lt;&gt;0,+(Y40/X40)*100,0)</f>
        <v>-100</v>
      </c>
      <c r="AA40" s="47">
        <f t="shared" si="4"/>
        <v>-200000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-1073009</v>
      </c>
      <c r="D14" s="18"/>
      <c r="E14" s="19"/>
      <c r="F14" s="20"/>
      <c r="G14" s="20">
        <v>-143261</v>
      </c>
      <c r="H14" s="20">
        <v>-124170</v>
      </c>
      <c r="I14" s="20">
        <v>-141391</v>
      </c>
      <c r="J14" s="20">
        <v>-408822</v>
      </c>
      <c r="K14" s="20">
        <v>-134809</v>
      </c>
      <c r="L14" s="20">
        <v>-137616</v>
      </c>
      <c r="M14" s="20">
        <v>-140277</v>
      </c>
      <c r="N14" s="20">
        <v>-412702</v>
      </c>
      <c r="O14" s="20"/>
      <c r="P14" s="20"/>
      <c r="Q14" s="20"/>
      <c r="R14" s="20"/>
      <c r="S14" s="20"/>
      <c r="T14" s="20"/>
      <c r="U14" s="20"/>
      <c r="V14" s="20"/>
      <c r="W14" s="20">
        <v>-821524</v>
      </c>
      <c r="X14" s="20"/>
      <c r="Y14" s="20">
        <v>-821524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-1073009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-143261</v>
      </c>
      <c r="H17" s="28">
        <f t="shared" si="0"/>
        <v>-124170</v>
      </c>
      <c r="I17" s="28">
        <f t="shared" si="0"/>
        <v>-141391</v>
      </c>
      <c r="J17" s="28">
        <f t="shared" si="0"/>
        <v>-408822</v>
      </c>
      <c r="K17" s="28">
        <f t="shared" si="0"/>
        <v>-134809</v>
      </c>
      <c r="L17" s="28">
        <f t="shared" si="0"/>
        <v>-137616</v>
      </c>
      <c r="M17" s="28">
        <f t="shared" si="0"/>
        <v>-140277</v>
      </c>
      <c r="N17" s="28">
        <f t="shared" si="0"/>
        <v>-412702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-821524</v>
      </c>
      <c r="X17" s="28">
        <f t="shared" si="0"/>
        <v>0</v>
      </c>
      <c r="Y17" s="28">
        <f t="shared" si="0"/>
        <v>-821524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-1073009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-143261</v>
      </c>
      <c r="H38" s="2">
        <f t="shared" si="3"/>
        <v>-124170</v>
      </c>
      <c r="I38" s="2">
        <f t="shared" si="3"/>
        <v>-141391</v>
      </c>
      <c r="J38" s="2">
        <f t="shared" si="3"/>
        <v>-408822</v>
      </c>
      <c r="K38" s="2">
        <f t="shared" si="3"/>
        <v>-134809</v>
      </c>
      <c r="L38" s="2">
        <f t="shared" si="3"/>
        <v>-137616</v>
      </c>
      <c r="M38" s="2">
        <f t="shared" si="3"/>
        <v>-140277</v>
      </c>
      <c r="N38" s="2">
        <f t="shared" si="3"/>
        <v>-412702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-821524</v>
      </c>
      <c r="X38" s="2">
        <f t="shared" si="3"/>
        <v>0</v>
      </c>
      <c r="Y38" s="2">
        <f t="shared" si="3"/>
        <v>-821524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-143261</v>
      </c>
      <c r="I39" s="2">
        <f>+H40+I60</f>
        <v>-267431</v>
      </c>
      <c r="J39" s="2">
        <f>+G39</f>
        <v>0</v>
      </c>
      <c r="K39" s="2">
        <f>+I40+K60</f>
        <v>-408822</v>
      </c>
      <c r="L39" s="2">
        <f>+K40+L60</f>
        <v>-543631</v>
      </c>
      <c r="M39" s="2">
        <f>+L40+M60</f>
        <v>-681247</v>
      </c>
      <c r="N39" s="2">
        <f>+K39</f>
        <v>-408822</v>
      </c>
      <c r="O39" s="2">
        <f>+M40+O60</f>
        <v>-821524</v>
      </c>
      <c r="P39" s="2">
        <f>+O40+P60</f>
        <v>-821524</v>
      </c>
      <c r="Q39" s="2">
        <f>+P40+Q60</f>
        <v>-821524</v>
      </c>
      <c r="R39" s="2">
        <f>+O39</f>
        <v>-821524</v>
      </c>
      <c r="S39" s="2">
        <f>+Q40+S60</f>
        <v>-821524</v>
      </c>
      <c r="T39" s="2">
        <f>+S40+T60</f>
        <v>-821524</v>
      </c>
      <c r="U39" s="2">
        <f>+T40+U60</f>
        <v>-821524</v>
      </c>
      <c r="V39" s="2">
        <f>+S39</f>
        <v>-821524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-1073009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-143261</v>
      </c>
      <c r="H40" s="45">
        <f t="shared" si="4"/>
        <v>-267431</v>
      </c>
      <c r="I40" s="45">
        <f t="shared" si="4"/>
        <v>-408822</v>
      </c>
      <c r="J40" s="45">
        <f>+I40</f>
        <v>-408822</v>
      </c>
      <c r="K40" s="45">
        <f t="shared" si="4"/>
        <v>-543631</v>
      </c>
      <c r="L40" s="45">
        <f t="shared" si="4"/>
        <v>-681247</v>
      </c>
      <c r="M40" s="45">
        <f t="shared" si="4"/>
        <v>-821524</v>
      </c>
      <c r="N40" s="45">
        <f>+M40</f>
        <v>-821524</v>
      </c>
      <c r="O40" s="45">
        <f t="shared" si="4"/>
        <v>-821524</v>
      </c>
      <c r="P40" s="45">
        <f t="shared" si="4"/>
        <v>-821524</v>
      </c>
      <c r="Q40" s="45">
        <f t="shared" si="4"/>
        <v>-821524</v>
      </c>
      <c r="R40" s="45">
        <f>+Q40</f>
        <v>-821524</v>
      </c>
      <c r="S40" s="45">
        <f t="shared" si="4"/>
        <v>-821524</v>
      </c>
      <c r="T40" s="45">
        <f t="shared" si="4"/>
        <v>-821524</v>
      </c>
      <c r="U40" s="45">
        <f t="shared" si="4"/>
        <v>-821524</v>
      </c>
      <c r="V40" s="45">
        <f>+U40</f>
        <v>-821524</v>
      </c>
      <c r="W40" s="45">
        <f>+V40</f>
        <v>-821524</v>
      </c>
      <c r="X40" s="45">
        <f t="shared" si="4"/>
        <v>0</v>
      </c>
      <c r="Y40" s="45">
        <f t="shared" si="4"/>
        <v>-821524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5127</v>
      </c>
      <c r="D8" s="18"/>
      <c r="E8" s="19"/>
      <c r="F8" s="20"/>
      <c r="G8" s="20">
        <v>292</v>
      </c>
      <c r="H8" s="20">
        <v>452</v>
      </c>
      <c r="I8" s="20"/>
      <c r="J8" s="20">
        <v>744</v>
      </c>
      <c r="K8" s="20">
        <v>263</v>
      </c>
      <c r="L8" s="20"/>
      <c r="M8" s="20">
        <v>435</v>
      </c>
      <c r="N8" s="20">
        <v>698</v>
      </c>
      <c r="O8" s="20"/>
      <c r="P8" s="20"/>
      <c r="Q8" s="20"/>
      <c r="R8" s="20"/>
      <c r="S8" s="20"/>
      <c r="T8" s="20"/>
      <c r="U8" s="20"/>
      <c r="V8" s="20"/>
      <c r="W8" s="20">
        <v>1442</v>
      </c>
      <c r="X8" s="20"/>
      <c r="Y8" s="20">
        <v>1442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</v>
      </c>
      <c r="H17" s="28">
        <f t="shared" si="0"/>
        <v>452</v>
      </c>
      <c r="I17" s="28">
        <f t="shared" si="0"/>
        <v>0</v>
      </c>
      <c r="J17" s="28">
        <f t="shared" si="0"/>
        <v>744</v>
      </c>
      <c r="K17" s="28">
        <f t="shared" si="0"/>
        <v>263</v>
      </c>
      <c r="L17" s="28">
        <f t="shared" si="0"/>
        <v>0</v>
      </c>
      <c r="M17" s="28">
        <f t="shared" si="0"/>
        <v>435</v>
      </c>
      <c r="N17" s="28">
        <f t="shared" si="0"/>
        <v>698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1442</v>
      </c>
      <c r="X17" s="28">
        <f t="shared" si="0"/>
        <v>0</v>
      </c>
      <c r="Y17" s="28">
        <f t="shared" si="0"/>
        <v>1442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</v>
      </c>
      <c r="H38" s="2">
        <f t="shared" si="3"/>
        <v>452</v>
      </c>
      <c r="I38" s="2">
        <f t="shared" si="3"/>
        <v>0</v>
      </c>
      <c r="J38" s="2">
        <f t="shared" si="3"/>
        <v>744</v>
      </c>
      <c r="K38" s="2">
        <f t="shared" si="3"/>
        <v>263</v>
      </c>
      <c r="L38" s="2">
        <f t="shared" si="3"/>
        <v>0</v>
      </c>
      <c r="M38" s="2">
        <f t="shared" si="3"/>
        <v>435</v>
      </c>
      <c r="N38" s="2">
        <f t="shared" si="3"/>
        <v>698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1442</v>
      </c>
      <c r="X38" s="2">
        <f t="shared" si="3"/>
        <v>0</v>
      </c>
      <c r="Y38" s="2">
        <f t="shared" si="3"/>
        <v>1442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292</v>
      </c>
      <c r="I39" s="2">
        <f>+H40+I60</f>
        <v>744</v>
      </c>
      <c r="J39" s="2">
        <f>+G39</f>
        <v>0</v>
      </c>
      <c r="K39" s="2">
        <f>+I40+K60</f>
        <v>744</v>
      </c>
      <c r="L39" s="2">
        <f>+K40+L60</f>
        <v>1007</v>
      </c>
      <c r="M39" s="2">
        <f>+L40+M60</f>
        <v>1007</v>
      </c>
      <c r="N39" s="2">
        <f>+K39</f>
        <v>744</v>
      </c>
      <c r="O39" s="2">
        <f>+M40+O60</f>
        <v>1442</v>
      </c>
      <c r="P39" s="2">
        <f>+O40+P60</f>
        <v>1442</v>
      </c>
      <c r="Q39" s="2">
        <f>+P40+Q60</f>
        <v>1442</v>
      </c>
      <c r="R39" s="2">
        <f>+O39</f>
        <v>1442</v>
      </c>
      <c r="S39" s="2">
        <f>+Q40+S60</f>
        <v>1442</v>
      </c>
      <c r="T39" s="2">
        <f>+S40+T60</f>
        <v>1442</v>
      </c>
      <c r="U39" s="2">
        <f>+T40+U60</f>
        <v>1442</v>
      </c>
      <c r="V39" s="2">
        <f>+S39</f>
        <v>1442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5127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292</v>
      </c>
      <c r="H40" s="45">
        <f t="shared" si="4"/>
        <v>744</v>
      </c>
      <c r="I40" s="45">
        <f t="shared" si="4"/>
        <v>744</v>
      </c>
      <c r="J40" s="45">
        <f>+I40</f>
        <v>744</v>
      </c>
      <c r="K40" s="45">
        <f t="shared" si="4"/>
        <v>1007</v>
      </c>
      <c r="L40" s="45">
        <f t="shared" si="4"/>
        <v>1007</v>
      </c>
      <c r="M40" s="45">
        <f t="shared" si="4"/>
        <v>1442</v>
      </c>
      <c r="N40" s="45">
        <f>+M40</f>
        <v>1442</v>
      </c>
      <c r="O40" s="45">
        <f t="shared" si="4"/>
        <v>1442</v>
      </c>
      <c r="P40" s="45">
        <f t="shared" si="4"/>
        <v>1442</v>
      </c>
      <c r="Q40" s="45">
        <f t="shared" si="4"/>
        <v>1442</v>
      </c>
      <c r="R40" s="45">
        <f>+Q40</f>
        <v>1442</v>
      </c>
      <c r="S40" s="45">
        <f t="shared" si="4"/>
        <v>1442</v>
      </c>
      <c r="T40" s="45">
        <f t="shared" si="4"/>
        <v>1442</v>
      </c>
      <c r="U40" s="45">
        <f t="shared" si="4"/>
        <v>1442</v>
      </c>
      <c r="V40" s="45">
        <f>+U40</f>
        <v>1442</v>
      </c>
      <c r="W40" s="45">
        <f>+V40</f>
        <v>1442</v>
      </c>
      <c r="X40" s="45">
        <f t="shared" si="4"/>
        <v>0</v>
      </c>
      <c r="Y40" s="45">
        <f t="shared" si="4"/>
        <v>1442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-3618834</v>
      </c>
      <c r="D14" s="18"/>
      <c r="E14" s="19"/>
      <c r="F14" s="20"/>
      <c r="G14" s="20">
        <v>-309564</v>
      </c>
      <c r="H14" s="20"/>
      <c r="I14" s="20">
        <v>-287771</v>
      </c>
      <c r="J14" s="20">
        <v>-597335</v>
      </c>
      <c r="K14" s="20">
        <v>-352997</v>
      </c>
      <c r="L14" s="20">
        <v>-801812</v>
      </c>
      <c r="M14" s="20">
        <v>-97171</v>
      </c>
      <c r="N14" s="20">
        <v>-1251980</v>
      </c>
      <c r="O14" s="20"/>
      <c r="P14" s="20"/>
      <c r="Q14" s="20"/>
      <c r="R14" s="20"/>
      <c r="S14" s="20"/>
      <c r="T14" s="20"/>
      <c r="U14" s="20"/>
      <c r="V14" s="20"/>
      <c r="W14" s="20">
        <v>-1849315</v>
      </c>
      <c r="X14" s="20"/>
      <c r="Y14" s="20">
        <v>-1849315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-3618834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-309564</v>
      </c>
      <c r="H17" s="28">
        <f t="shared" si="0"/>
        <v>0</v>
      </c>
      <c r="I17" s="28">
        <f t="shared" si="0"/>
        <v>-287771</v>
      </c>
      <c r="J17" s="28">
        <f t="shared" si="0"/>
        <v>-597335</v>
      </c>
      <c r="K17" s="28">
        <f t="shared" si="0"/>
        <v>-352997</v>
      </c>
      <c r="L17" s="28">
        <f t="shared" si="0"/>
        <v>-801812</v>
      </c>
      <c r="M17" s="28">
        <f t="shared" si="0"/>
        <v>-97171</v>
      </c>
      <c r="N17" s="28">
        <f t="shared" si="0"/>
        <v>-1251980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-1849315</v>
      </c>
      <c r="X17" s="28">
        <f t="shared" si="0"/>
        <v>0</v>
      </c>
      <c r="Y17" s="28">
        <f t="shared" si="0"/>
        <v>-1849315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-3618834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-309564</v>
      </c>
      <c r="H38" s="2">
        <f t="shared" si="3"/>
        <v>0</v>
      </c>
      <c r="I38" s="2">
        <f t="shared" si="3"/>
        <v>-287771</v>
      </c>
      <c r="J38" s="2">
        <f t="shared" si="3"/>
        <v>-597335</v>
      </c>
      <c r="K38" s="2">
        <f t="shared" si="3"/>
        <v>-352997</v>
      </c>
      <c r="L38" s="2">
        <f t="shared" si="3"/>
        <v>-801812</v>
      </c>
      <c r="M38" s="2">
        <f t="shared" si="3"/>
        <v>-97171</v>
      </c>
      <c r="N38" s="2">
        <f t="shared" si="3"/>
        <v>-1251980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-1849315</v>
      </c>
      <c r="X38" s="2">
        <f t="shared" si="3"/>
        <v>0</v>
      </c>
      <c r="Y38" s="2">
        <f t="shared" si="3"/>
        <v>-1849315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-309564</v>
      </c>
      <c r="I39" s="2">
        <f>+H40+I60</f>
        <v>-309564</v>
      </c>
      <c r="J39" s="2">
        <f>+G39</f>
        <v>0</v>
      </c>
      <c r="K39" s="2">
        <f>+I40+K60</f>
        <v>-597335</v>
      </c>
      <c r="L39" s="2">
        <f>+K40+L60</f>
        <v>-950332</v>
      </c>
      <c r="M39" s="2">
        <f>+L40+M60</f>
        <v>-1752144</v>
      </c>
      <c r="N39" s="2">
        <f>+K39</f>
        <v>-597335</v>
      </c>
      <c r="O39" s="2">
        <f>+M40+O60</f>
        <v>-1849315</v>
      </c>
      <c r="P39" s="2">
        <f>+O40+P60</f>
        <v>-1849315</v>
      </c>
      <c r="Q39" s="2">
        <f>+P40+Q60</f>
        <v>-1849315</v>
      </c>
      <c r="R39" s="2">
        <f>+O39</f>
        <v>-1849315</v>
      </c>
      <c r="S39" s="2">
        <f>+Q40+S60</f>
        <v>-1849315</v>
      </c>
      <c r="T39" s="2">
        <f>+S40+T60</f>
        <v>-1849315</v>
      </c>
      <c r="U39" s="2">
        <f>+T40+U60</f>
        <v>-1849315</v>
      </c>
      <c r="V39" s="2">
        <f>+S39</f>
        <v>-1849315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-3618834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-309564</v>
      </c>
      <c r="H40" s="45">
        <f t="shared" si="4"/>
        <v>-309564</v>
      </c>
      <c r="I40" s="45">
        <f t="shared" si="4"/>
        <v>-597335</v>
      </c>
      <c r="J40" s="45">
        <f>+I40</f>
        <v>-597335</v>
      </c>
      <c r="K40" s="45">
        <f t="shared" si="4"/>
        <v>-950332</v>
      </c>
      <c r="L40" s="45">
        <f t="shared" si="4"/>
        <v>-1752144</v>
      </c>
      <c r="M40" s="45">
        <f t="shared" si="4"/>
        <v>-1849315</v>
      </c>
      <c r="N40" s="45">
        <f>+M40</f>
        <v>-1849315</v>
      </c>
      <c r="O40" s="45">
        <f t="shared" si="4"/>
        <v>-1849315</v>
      </c>
      <c r="P40" s="45">
        <f t="shared" si="4"/>
        <v>-1849315</v>
      </c>
      <c r="Q40" s="45">
        <f t="shared" si="4"/>
        <v>-1849315</v>
      </c>
      <c r="R40" s="45">
        <f>+Q40</f>
        <v>-1849315</v>
      </c>
      <c r="S40" s="45">
        <f t="shared" si="4"/>
        <v>-1849315</v>
      </c>
      <c r="T40" s="45">
        <f t="shared" si="4"/>
        <v>-1849315</v>
      </c>
      <c r="U40" s="45">
        <f t="shared" si="4"/>
        <v>-1849315</v>
      </c>
      <c r="V40" s="45">
        <f>+U40</f>
        <v>-1849315</v>
      </c>
      <c r="W40" s="45">
        <f>+V40</f>
        <v>-1849315</v>
      </c>
      <c r="X40" s="45">
        <f t="shared" si="4"/>
        <v>0</v>
      </c>
      <c r="Y40" s="45">
        <f t="shared" si="4"/>
        <v>-1849315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-2149132</v>
      </c>
      <c r="D14" s="18"/>
      <c r="E14" s="19">
        <v>-6042677</v>
      </c>
      <c r="F14" s="20">
        <v>-6034052</v>
      </c>
      <c r="G14" s="20"/>
      <c r="H14" s="20"/>
      <c r="I14" s="20"/>
      <c r="J14" s="20"/>
      <c r="K14" s="20"/>
      <c r="L14" s="20">
        <v>-25731</v>
      </c>
      <c r="M14" s="20"/>
      <c r="N14" s="20">
        <v>-25731</v>
      </c>
      <c r="O14" s="20"/>
      <c r="P14" s="20"/>
      <c r="Q14" s="20"/>
      <c r="R14" s="20"/>
      <c r="S14" s="20"/>
      <c r="T14" s="20"/>
      <c r="U14" s="20"/>
      <c r="V14" s="20"/>
      <c r="W14" s="20">
        <v>-25731</v>
      </c>
      <c r="X14" s="20">
        <v>-2767365</v>
      </c>
      <c r="Y14" s="20">
        <v>2741634</v>
      </c>
      <c r="Z14" s="21">
        <v>-99.070198546270547</v>
      </c>
      <c r="AA14" s="22">
        <v>-6034052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-2149132</v>
      </c>
      <c r="D17" s="26">
        <f>SUM(D6:D16)</f>
        <v>0</v>
      </c>
      <c r="E17" s="27">
        <f t="shared" si="0"/>
        <v>-6042677</v>
      </c>
      <c r="F17" s="28">
        <f t="shared" si="0"/>
        <v>-6034052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-25731</v>
      </c>
      <c r="M17" s="28">
        <f t="shared" si="0"/>
        <v>0</v>
      </c>
      <c r="N17" s="28">
        <f t="shared" si="0"/>
        <v>-25731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-25731</v>
      </c>
      <c r="X17" s="28">
        <f t="shared" si="0"/>
        <v>-2767365</v>
      </c>
      <c r="Y17" s="28">
        <f t="shared" si="0"/>
        <v>2741634</v>
      </c>
      <c r="Z17" s="29">
        <f>+IF(X17&lt;&gt;0,+(Y17/X17)*100,0)</f>
        <v>-99.070198546270547</v>
      </c>
      <c r="AA17" s="30">
        <f>SUM(AA6:AA16)</f>
        <v>-6034052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-2149132</v>
      </c>
      <c r="D38" s="32">
        <f>+D17+D27+D36</f>
        <v>0</v>
      </c>
      <c r="E38" s="33">
        <f t="shared" si="3"/>
        <v>-6042677</v>
      </c>
      <c r="F38" s="2">
        <f t="shared" si="3"/>
        <v>-6034052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-25731</v>
      </c>
      <c r="M38" s="2">
        <f t="shared" si="3"/>
        <v>0</v>
      </c>
      <c r="N38" s="2">
        <f t="shared" si="3"/>
        <v>-25731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-25731</v>
      </c>
      <c r="X38" s="2">
        <f t="shared" si="3"/>
        <v>-2767365</v>
      </c>
      <c r="Y38" s="2">
        <f t="shared" si="3"/>
        <v>2741634</v>
      </c>
      <c r="Z38" s="34">
        <f>+IF(X38&lt;&gt;0,+(Y38/X38)*100,0)</f>
        <v>-99.070198546270547</v>
      </c>
      <c r="AA38" s="35">
        <f>+AA17+AA27+AA36</f>
        <v>-6034052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-25731</v>
      </c>
      <c r="N39" s="2">
        <f>+K39</f>
        <v>0</v>
      </c>
      <c r="O39" s="2">
        <f>+M40+O60</f>
        <v>-25731</v>
      </c>
      <c r="P39" s="2">
        <f>+O40+P60</f>
        <v>-25731</v>
      </c>
      <c r="Q39" s="2">
        <f>+P40+Q60</f>
        <v>-25731</v>
      </c>
      <c r="R39" s="2">
        <f>+O39</f>
        <v>-25731</v>
      </c>
      <c r="S39" s="2">
        <f>+Q40+S60</f>
        <v>-25731</v>
      </c>
      <c r="T39" s="2">
        <f>+S40+T60</f>
        <v>-25731</v>
      </c>
      <c r="U39" s="2">
        <f>+T40+U60</f>
        <v>-25731</v>
      </c>
      <c r="V39" s="2">
        <f>+S39</f>
        <v>-25731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-2149132</v>
      </c>
      <c r="D40" s="43">
        <f t="shared" ref="D40:AA40" si="4">+D38+D39</f>
        <v>0</v>
      </c>
      <c r="E40" s="44">
        <f t="shared" si="4"/>
        <v>-6042677</v>
      </c>
      <c r="F40" s="45">
        <f t="shared" si="4"/>
        <v>-6034052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-25731</v>
      </c>
      <c r="M40" s="45">
        <f t="shared" si="4"/>
        <v>-25731</v>
      </c>
      <c r="N40" s="45">
        <f>+M40</f>
        <v>-25731</v>
      </c>
      <c r="O40" s="45">
        <f t="shared" si="4"/>
        <v>-25731</v>
      </c>
      <c r="P40" s="45">
        <f t="shared" si="4"/>
        <v>-25731</v>
      </c>
      <c r="Q40" s="45">
        <f t="shared" si="4"/>
        <v>-25731</v>
      </c>
      <c r="R40" s="45">
        <f>+Q40</f>
        <v>-25731</v>
      </c>
      <c r="S40" s="45">
        <f t="shared" si="4"/>
        <v>-25731</v>
      </c>
      <c r="T40" s="45">
        <f t="shared" si="4"/>
        <v>-25731</v>
      </c>
      <c r="U40" s="45">
        <f t="shared" si="4"/>
        <v>-25731</v>
      </c>
      <c r="V40" s="45">
        <f>+U40</f>
        <v>-25731</v>
      </c>
      <c r="W40" s="45">
        <f>+V40</f>
        <v>-25731</v>
      </c>
      <c r="X40" s="45">
        <f t="shared" si="4"/>
        <v>-2767365</v>
      </c>
      <c r="Y40" s="45">
        <f t="shared" si="4"/>
        <v>2741634</v>
      </c>
      <c r="Z40" s="46">
        <f>+IF(X40&lt;&gt;0,+(Y40/X40)*100,0)</f>
        <v>-99.070198546270547</v>
      </c>
      <c r="AA40" s="47">
        <f t="shared" si="4"/>
        <v>-6034052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-440800</v>
      </c>
      <c r="F14" s="20">
        <v>-843300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-421650</v>
      </c>
      <c r="Y14" s="20">
        <v>421650</v>
      </c>
      <c r="Z14" s="21">
        <v>-100</v>
      </c>
      <c r="AA14" s="22">
        <v>-843300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-440800</v>
      </c>
      <c r="F17" s="28">
        <f t="shared" si="0"/>
        <v>-843300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-421650</v>
      </c>
      <c r="Y17" s="28">
        <f t="shared" si="0"/>
        <v>421650</v>
      </c>
      <c r="Z17" s="29">
        <f>+IF(X17&lt;&gt;0,+(Y17/X17)*100,0)</f>
        <v>-100</v>
      </c>
      <c r="AA17" s="30">
        <f>SUM(AA6:AA16)</f>
        <v>-843300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-440800</v>
      </c>
      <c r="F38" s="2">
        <f t="shared" si="3"/>
        <v>-843300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-421650</v>
      </c>
      <c r="Y38" s="2">
        <f t="shared" si="3"/>
        <v>421650</v>
      </c>
      <c r="Z38" s="34">
        <f>+IF(X38&lt;&gt;0,+(Y38/X38)*100,0)</f>
        <v>-100</v>
      </c>
      <c r="AA38" s="35">
        <f>+AA17+AA27+AA36</f>
        <v>-843300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-440800</v>
      </c>
      <c r="F40" s="45">
        <f t="shared" si="4"/>
        <v>-843300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-421650</v>
      </c>
      <c r="Y40" s="45">
        <f t="shared" si="4"/>
        <v>421650</v>
      </c>
      <c r="Z40" s="46">
        <f>+IF(X40&lt;&gt;0,+(Y40/X40)*100,0)</f>
        <v>-100</v>
      </c>
      <c r="AA40" s="47">
        <f t="shared" si="4"/>
        <v>-843300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956030</v>
      </c>
      <c r="D7" s="18"/>
      <c r="E7" s="19">
        <v>5166906</v>
      </c>
      <c r="F7" s="20">
        <v>5166906</v>
      </c>
      <c r="G7" s="20">
        <v>85447</v>
      </c>
      <c r="H7" s="20">
        <v>84580</v>
      </c>
      <c r="I7" s="20">
        <v>68896</v>
      </c>
      <c r="J7" s="20">
        <v>238923</v>
      </c>
      <c r="K7" s="20">
        <v>144510</v>
      </c>
      <c r="L7" s="20">
        <v>85796</v>
      </c>
      <c r="M7" s="20">
        <v>62003</v>
      </c>
      <c r="N7" s="20">
        <v>292309</v>
      </c>
      <c r="O7" s="20"/>
      <c r="P7" s="20"/>
      <c r="Q7" s="20"/>
      <c r="R7" s="20"/>
      <c r="S7" s="20"/>
      <c r="T7" s="20"/>
      <c r="U7" s="20"/>
      <c r="V7" s="20"/>
      <c r="W7" s="20">
        <v>531232</v>
      </c>
      <c r="X7" s="20">
        <v>2583450</v>
      </c>
      <c r="Y7" s="20">
        <v>-2052218</v>
      </c>
      <c r="Z7" s="21">
        <v>-79.437109291838439</v>
      </c>
      <c r="AA7" s="22">
        <v>5166906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-4315782</v>
      </c>
      <c r="D14" s="18"/>
      <c r="E14" s="19">
        <v>-22846316</v>
      </c>
      <c r="F14" s="20">
        <v>-22846316</v>
      </c>
      <c r="G14" s="20">
        <v>-15813</v>
      </c>
      <c r="H14" s="20">
        <v>-1180686</v>
      </c>
      <c r="I14" s="20"/>
      <c r="J14" s="20">
        <v>-1196499</v>
      </c>
      <c r="K14" s="20">
        <v>-739476</v>
      </c>
      <c r="L14" s="20"/>
      <c r="M14" s="20">
        <v>-952736</v>
      </c>
      <c r="N14" s="20">
        <v>-1692212</v>
      </c>
      <c r="O14" s="20"/>
      <c r="P14" s="20"/>
      <c r="Q14" s="20"/>
      <c r="R14" s="20"/>
      <c r="S14" s="20"/>
      <c r="T14" s="20"/>
      <c r="U14" s="20"/>
      <c r="V14" s="20"/>
      <c r="W14" s="20">
        <v>-2888711</v>
      </c>
      <c r="X14" s="20">
        <v>-11423166</v>
      </c>
      <c r="Y14" s="20">
        <v>8534455</v>
      </c>
      <c r="Z14" s="21">
        <v>-74.711818072152681</v>
      </c>
      <c r="AA14" s="22">
        <v>-22846316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-3359752</v>
      </c>
      <c r="D17" s="26">
        <f>SUM(D6:D16)</f>
        <v>0</v>
      </c>
      <c r="E17" s="27">
        <f t="shared" si="0"/>
        <v>-17679410</v>
      </c>
      <c r="F17" s="28">
        <f t="shared" si="0"/>
        <v>-17679410</v>
      </c>
      <c r="G17" s="28">
        <f t="shared" si="0"/>
        <v>69634</v>
      </c>
      <c r="H17" s="28">
        <f t="shared" si="0"/>
        <v>-1096106</v>
      </c>
      <c r="I17" s="28">
        <f t="shared" si="0"/>
        <v>68896</v>
      </c>
      <c r="J17" s="28">
        <f t="shared" si="0"/>
        <v>-957576</v>
      </c>
      <c r="K17" s="28">
        <f t="shared" si="0"/>
        <v>-594966</v>
      </c>
      <c r="L17" s="28">
        <f t="shared" si="0"/>
        <v>85796</v>
      </c>
      <c r="M17" s="28">
        <f t="shared" si="0"/>
        <v>-890733</v>
      </c>
      <c r="N17" s="28">
        <f t="shared" si="0"/>
        <v>-1399903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-2357479</v>
      </c>
      <c r="X17" s="28">
        <f t="shared" si="0"/>
        <v>-8839716</v>
      </c>
      <c r="Y17" s="28">
        <f t="shared" si="0"/>
        <v>6482237</v>
      </c>
      <c r="Z17" s="29">
        <f>+IF(X17&lt;&gt;0,+(Y17/X17)*100,0)</f>
        <v>-73.330828727981753</v>
      </c>
      <c r="AA17" s="30">
        <f>SUM(AA6:AA16)</f>
        <v>-17679410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-6751172</v>
      </c>
      <c r="D26" s="18"/>
      <c r="E26" s="19">
        <v>-34700000</v>
      </c>
      <c r="F26" s="20">
        <v>-34700000</v>
      </c>
      <c r="G26" s="20"/>
      <c r="H26" s="20">
        <v>-3178834</v>
      </c>
      <c r="I26" s="20">
        <v>-1316746</v>
      </c>
      <c r="J26" s="20">
        <v>-4495580</v>
      </c>
      <c r="K26" s="20"/>
      <c r="L26" s="20">
        <v>-5318776</v>
      </c>
      <c r="M26" s="20">
        <v>-2441027</v>
      </c>
      <c r="N26" s="20">
        <v>-7759803</v>
      </c>
      <c r="O26" s="20"/>
      <c r="P26" s="20"/>
      <c r="Q26" s="20"/>
      <c r="R26" s="20"/>
      <c r="S26" s="20"/>
      <c r="T26" s="20"/>
      <c r="U26" s="20"/>
      <c r="V26" s="20"/>
      <c r="W26" s="20">
        <v>-12255383</v>
      </c>
      <c r="X26" s="20">
        <v>-17350002</v>
      </c>
      <c r="Y26" s="20">
        <v>5094619</v>
      </c>
      <c r="Z26" s="21">
        <v>-29.363794886017878</v>
      </c>
      <c r="AA26" s="22">
        <v>-34700000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-6751172</v>
      </c>
      <c r="D27" s="26">
        <f>SUM(D21:D26)</f>
        <v>0</v>
      </c>
      <c r="E27" s="27">
        <f t="shared" si="1"/>
        <v>-34700000</v>
      </c>
      <c r="F27" s="28">
        <f t="shared" si="1"/>
        <v>-34700000</v>
      </c>
      <c r="G27" s="28">
        <f t="shared" si="1"/>
        <v>0</v>
      </c>
      <c r="H27" s="28">
        <f t="shared" si="1"/>
        <v>-3178834</v>
      </c>
      <c r="I27" s="28">
        <f t="shared" si="1"/>
        <v>-1316746</v>
      </c>
      <c r="J27" s="28">
        <f t="shared" si="1"/>
        <v>-4495580</v>
      </c>
      <c r="K27" s="28">
        <f t="shared" si="1"/>
        <v>0</v>
      </c>
      <c r="L27" s="28">
        <f t="shared" si="1"/>
        <v>-5318776</v>
      </c>
      <c r="M27" s="28">
        <f t="shared" si="1"/>
        <v>-2441027</v>
      </c>
      <c r="N27" s="28">
        <f t="shared" si="1"/>
        <v>-7759803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-12255383</v>
      </c>
      <c r="X27" s="28">
        <f t="shared" si="1"/>
        <v>-17350002</v>
      </c>
      <c r="Y27" s="28">
        <f t="shared" si="1"/>
        <v>5094619</v>
      </c>
      <c r="Z27" s="29">
        <f>+IF(X27&lt;&gt;0,+(Y27/X27)*100,0)</f>
        <v>-29.363794886017878</v>
      </c>
      <c r="AA27" s="30">
        <f>SUM(AA21:AA26)</f>
        <v>-34700000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-10110924</v>
      </c>
      <c r="D38" s="32">
        <f>+D17+D27+D36</f>
        <v>0</v>
      </c>
      <c r="E38" s="33">
        <f t="shared" si="3"/>
        <v>-52379410</v>
      </c>
      <c r="F38" s="2">
        <f t="shared" si="3"/>
        <v>-52379410</v>
      </c>
      <c r="G38" s="2">
        <f t="shared" si="3"/>
        <v>69634</v>
      </c>
      <c r="H38" s="2">
        <f t="shared" si="3"/>
        <v>-4274940</v>
      </c>
      <c r="I38" s="2">
        <f t="shared" si="3"/>
        <v>-1247850</v>
      </c>
      <c r="J38" s="2">
        <f t="shared" si="3"/>
        <v>-5453156</v>
      </c>
      <c r="K38" s="2">
        <f t="shared" si="3"/>
        <v>-594966</v>
      </c>
      <c r="L38" s="2">
        <f t="shared" si="3"/>
        <v>-5232980</v>
      </c>
      <c r="M38" s="2">
        <f t="shared" si="3"/>
        <v>-3331760</v>
      </c>
      <c r="N38" s="2">
        <f t="shared" si="3"/>
        <v>-9159706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-14612862</v>
      </c>
      <c r="X38" s="2">
        <f t="shared" si="3"/>
        <v>-26189718</v>
      </c>
      <c r="Y38" s="2">
        <f t="shared" si="3"/>
        <v>11576856</v>
      </c>
      <c r="Z38" s="34">
        <f>+IF(X38&lt;&gt;0,+(Y38/X38)*100,0)</f>
        <v>-44.203820751334547</v>
      </c>
      <c r="AA38" s="35">
        <f>+AA17+AA27+AA36</f>
        <v>-52379410</v>
      </c>
    </row>
    <row r="39" spans="1:27" x14ac:dyDescent="0.25">
      <c r="A39" s="23" t="s">
        <v>60</v>
      </c>
      <c r="B39" s="17"/>
      <c r="C39" s="32">
        <v>-212812790</v>
      </c>
      <c r="D39" s="32"/>
      <c r="E39" s="33"/>
      <c r="F39" s="2"/>
      <c r="G39" s="2">
        <v>-223257130</v>
      </c>
      <c r="H39" s="2">
        <f>+G40+H60</f>
        <v>-222779154</v>
      </c>
      <c r="I39" s="2">
        <f>+H40+I60</f>
        <v>-227054094</v>
      </c>
      <c r="J39" s="2">
        <f>+G39</f>
        <v>-223257130</v>
      </c>
      <c r="K39" s="2">
        <f>+I40+K60</f>
        <v>-228301944</v>
      </c>
      <c r="L39" s="2">
        <f>+K40+L60</f>
        <v>-228896910</v>
      </c>
      <c r="M39" s="2">
        <f>+L40+M60</f>
        <v>-234129890</v>
      </c>
      <c r="N39" s="2">
        <f>+K39</f>
        <v>-228301944</v>
      </c>
      <c r="O39" s="2">
        <f>+M40+O60</f>
        <v>-237461650</v>
      </c>
      <c r="P39" s="2">
        <f>+O40+P60</f>
        <v>-237461650</v>
      </c>
      <c r="Q39" s="2">
        <f>+P40+Q60</f>
        <v>-237461650</v>
      </c>
      <c r="R39" s="2">
        <f>+O39</f>
        <v>-237461650</v>
      </c>
      <c r="S39" s="2">
        <f>+Q40+S60</f>
        <v>-237461650</v>
      </c>
      <c r="T39" s="2">
        <f>+S40+T60</f>
        <v>-237461650</v>
      </c>
      <c r="U39" s="2">
        <f>+T40+U60</f>
        <v>-237461650</v>
      </c>
      <c r="V39" s="2">
        <f>+S39</f>
        <v>-237461650</v>
      </c>
      <c r="W39" s="2">
        <f>+G39</f>
        <v>-223257130</v>
      </c>
      <c r="X39" s="2"/>
      <c r="Y39" s="2">
        <f>+W39-X39</f>
        <v>-223257130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-222923714</v>
      </c>
      <c r="D40" s="43">
        <f t="shared" ref="D40:AA40" si="4">+D38+D39</f>
        <v>0</v>
      </c>
      <c r="E40" s="44">
        <f t="shared" si="4"/>
        <v>-52379410</v>
      </c>
      <c r="F40" s="45">
        <f t="shared" si="4"/>
        <v>-52379410</v>
      </c>
      <c r="G40" s="45">
        <f t="shared" si="4"/>
        <v>-223187496</v>
      </c>
      <c r="H40" s="45">
        <f t="shared" si="4"/>
        <v>-227054094</v>
      </c>
      <c r="I40" s="45">
        <f t="shared" si="4"/>
        <v>-228301944</v>
      </c>
      <c r="J40" s="45">
        <f>+I40</f>
        <v>-228301944</v>
      </c>
      <c r="K40" s="45">
        <f t="shared" si="4"/>
        <v>-228896910</v>
      </c>
      <c r="L40" s="45">
        <f t="shared" si="4"/>
        <v>-234129890</v>
      </c>
      <c r="M40" s="45">
        <f t="shared" si="4"/>
        <v>-237461650</v>
      </c>
      <c r="N40" s="45">
        <f>+M40</f>
        <v>-237461650</v>
      </c>
      <c r="O40" s="45">
        <f t="shared" si="4"/>
        <v>-237461650</v>
      </c>
      <c r="P40" s="45">
        <f t="shared" si="4"/>
        <v>-237461650</v>
      </c>
      <c r="Q40" s="45">
        <f t="shared" si="4"/>
        <v>-237461650</v>
      </c>
      <c r="R40" s="45">
        <f>+Q40</f>
        <v>-237461650</v>
      </c>
      <c r="S40" s="45">
        <f t="shared" si="4"/>
        <v>-237461650</v>
      </c>
      <c r="T40" s="45">
        <f t="shared" si="4"/>
        <v>-237461650</v>
      </c>
      <c r="U40" s="45">
        <f t="shared" si="4"/>
        <v>-237461650</v>
      </c>
      <c r="V40" s="45">
        <f>+U40</f>
        <v>-237461650</v>
      </c>
      <c r="W40" s="45">
        <f>+V40</f>
        <v>-237461650</v>
      </c>
      <c r="X40" s="45">
        <f t="shared" si="4"/>
        <v>-26189718</v>
      </c>
      <c r="Y40" s="45">
        <f t="shared" si="4"/>
        <v>-211680274</v>
      </c>
      <c r="Z40" s="46">
        <f>+IF(X40&lt;&gt;0,+(Y40/X40)*100,0)</f>
        <v>808.25717176488877</v>
      </c>
      <c r="AA40" s="47">
        <f t="shared" si="4"/>
        <v>-52379410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-223257130</v>
      </c>
      <c r="H60">
        <v>408342</v>
      </c>
      <c r="J60">
        <v>-223257130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145960423</v>
      </c>
      <c r="D7" s="18"/>
      <c r="E7" s="19">
        <v>1088279136</v>
      </c>
      <c r="F7" s="20">
        <v>1180214619</v>
      </c>
      <c r="G7" s="20">
        <v>6255145</v>
      </c>
      <c r="H7" s="20">
        <v>6338265</v>
      </c>
      <c r="I7" s="20">
        <v>5322676</v>
      </c>
      <c r="J7" s="20">
        <v>17916086</v>
      </c>
      <c r="K7" s="20">
        <v>7173341</v>
      </c>
      <c r="L7" s="20">
        <v>6395444</v>
      </c>
      <c r="M7" s="20">
        <v>6561887</v>
      </c>
      <c r="N7" s="20">
        <v>20130672</v>
      </c>
      <c r="O7" s="20"/>
      <c r="P7" s="20"/>
      <c r="Q7" s="20"/>
      <c r="R7" s="20"/>
      <c r="S7" s="20"/>
      <c r="T7" s="20"/>
      <c r="U7" s="20"/>
      <c r="V7" s="20"/>
      <c r="W7" s="20">
        <v>38046758</v>
      </c>
      <c r="X7" s="20">
        <v>590111654</v>
      </c>
      <c r="Y7" s="20">
        <v>-552064896</v>
      </c>
      <c r="Z7" s="21">
        <v>-93.552617078123319</v>
      </c>
      <c r="AA7" s="22">
        <v>1180214619</v>
      </c>
    </row>
    <row r="8" spans="1:27" x14ac:dyDescent="0.25">
      <c r="A8" s="23" t="s">
        <v>36</v>
      </c>
      <c r="B8" s="17" t="s">
        <v>32</v>
      </c>
      <c r="C8" s="18">
        <v>30665384</v>
      </c>
      <c r="D8" s="18"/>
      <c r="E8" s="19">
        <v>6725070</v>
      </c>
      <c r="F8" s="20">
        <v>6725070</v>
      </c>
      <c r="G8" s="20">
        <v>601</v>
      </c>
      <c r="H8" s="20">
        <v>13232</v>
      </c>
      <c r="I8" s="20">
        <v>19793</v>
      </c>
      <c r="J8" s="20">
        <v>33626</v>
      </c>
      <c r="K8" s="20">
        <v>12009</v>
      </c>
      <c r="L8" s="20">
        <v>-419670</v>
      </c>
      <c r="M8" s="20">
        <v>6908</v>
      </c>
      <c r="N8" s="20">
        <v>-400753</v>
      </c>
      <c r="O8" s="20"/>
      <c r="P8" s="20"/>
      <c r="Q8" s="20"/>
      <c r="R8" s="20"/>
      <c r="S8" s="20"/>
      <c r="T8" s="20"/>
      <c r="U8" s="20"/>
      <c r="V8" s="20"/>
      <c r="W8" s="20">
        <v>-367127</v>
      </c>
      <c r="X8" s="20">
        <v>2687975</v>
      </c>
      <c r="Y8" s="20">
        <v>-3055102</v>
      </c>
      <c r="Z8" s="21">
        <v>-113.65812554060213</v>
      </c>
      <c r="AA8" s="22">
        <v>6725070</v>
      </c>
    </row>
    <row r="9" spans="1:27" x14ac:dyDescent="0.25">
      <c r="A9" s="23" t="s">
        <v>37</v>
      </c>
      <c r="B9" s="17" t="s">
        <v>6</v>
      </c>
      <c r="C9" s="18">
        <v>146958259</v>
      </c>
      <c r="D9" s="18"/>
      <c r="E9" s="19">
        <v>541636709</v>
      </c>
      <c r="F9" s="20">
        <v>541097076</v>
      </c>
      <c r="G9" s="20">
        <v>26904723</v>
      </c>
      <c r="H9" s="20">
        <v>6063727</v>
      </c>
      <c r="I9" s="20">
        <v>7465488</v>
      </c>
      <c r="J9" s="20">
        <v>40433938</v>
      </c>
      <c r="K9" s="20">
        <v>20807715</v>
      </c>
      <c r="L9" s="20">
        <v>6993347</v>
      </c>
      <c r="M9" s="20">
        <v>19868387</v>
      </c>
      <c r="N9" s="20">
        <v>47669449</v>
      </c>
      <c r="O9" s="20"/>
      <c r="P9" s="20"/>
      <c r="Q9" s="20"/>
      <c r="R9" s="20"/>
      <c r="S9" s="20"/>
      <c r="T9" s="20"/>
      <c r="U9" s="20"/>
      <c r="V9" s="20"/>
      <c r="W9" s="20">
        <v>88103387</v>
      </c>
      <c r="X9" s="20">
        <v>270548532</v>
      </c>
      <c r="Y9" s="20">
        <v>-182445145</v>
      </c>
      <c r="Z9" s="21">
        <v>-67.435274422409364</v>
      </c>
      <c r="AA9" s="22">
        <v>541097076</v>
      </c>
    </row>
    <row r="10" spans="1:27" x14ac:dyDescent="0.25">
      <c r="A10" s="23" t="s">
        <v>38</v>
      </c>
      <c r="B10" s="17" t="s">
        <v>6</v>
      </c>
      <c r="C10" s="18">
        <v>26961470</v>
      </c>
      <c r="D10" s="18"/>
      <c r="E10" s="19">
        <v>108145970</v>
      </c>
      <c r="F10" s="20">
        <v>142764070</v>
      </c>
      <c r="G10" s="20">
        <v>23741913</v>
      </c>
      <c r="H10" s="20"/>
      <c r="I10" s="20">
        <v>-345425</v>
      </c>
      <c r="J10" s="20">
        <v>23396488</v>
      </c>
      <c r="K10" s="20">
        <v>5456478</v>
      </c>
      <c r="L10" s="20">
        <v>-3805396</v>
      </c>
      <c r="M10" s="20">
        <v>1000000</v>
      </c>
      <c r="N10" s="20">
        <v>2651082</v>
      </c>
      <c r="O10" s="20"/>
      <c r="P10" s="20"/>
      <c r="Q10" s="20"/>
      <c r="R10" s="20"/>
      <c r="S10" s="20"/>
      <c r="T10" s="20"/>
      <c r="U10" s="20"/>
      <c r="V10" s="20"/>
      <c r="W10" s="20">
        <v>26047570</v>
      </c>
      <c r="X10" s="20">
        <v>94448527</v>
      </c>
      <c r="Y10" s="20">
        <v>-68400957</v>
      </c>
      <c r="Z10" s="21">
        <v>-72.421412141239642</v>
      </c>
      <c r="AA10" s="22">
        <v>142764070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101363301</v>
      </c>
      <c r="F11" s="20">
        <v>101363301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50864864</v>
      </c>
      <c r="Y11" s="20">
        <v>-50864864</v>
      </c>
      <c r="Z11" s="21">
        <v>-100</v>
      </c>
      <c r="AA11" s="22">
        <v>101363301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-173748457</v>
      </c>
      <c r="D14" s="18"/>
      <c r="E14" s="19">
        <v>-711297341</v>
      </c>
      <c r="F14" s="20">
        <v>-711691216</v>
      </c>
      <c r="G14" s="20">
        <v>-59668877</v>
      </c>
      <c r="H14" s="20">
        <v>-4295823</v>
      </c>
      <c r="I14" s="20">
        <v>-141992</v>
      </c>
      <c r="J14" s="20">
        <v>-64106692</v>
      </c>
      <c r="K14" s="20">
        <v>-13488979</v>
      </c>
      <c r="L14" s="20">
        <v>-5517482</v>
      </c>
      <c r="M14" s="20">
        <v>-4709162</v>
      </c>
      <c r="N14" s="20">
        <v>-23715623</v>
      </c>
      <c r="O14" s="20"/>
      <c r="P14" s="20"/>
      <c r="Q14" s="20"/>
      <c r="R14" s="20"/>
      <c r="S14" s="20"/>
      <c r="T14" s="20"/>
      <c r="U14" s="20"/>
      <c r="V14" s="20"/>
      <c r="W14" s="20">
        <v>-87822315</v>
      </c>
      <c r="X14" s="20">
        <v>-355069391</v>
      </c>
      <c r="Y14" s="20">
        <v>267247076</v>
      </c>
      <c r="Z14" s="21">
        <v>-75.266154383890566</v>
      </c>
      <c r="AA14" s="22">
        <v>-711691216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176797079</v>
      </c>
      <c r="D17" s="26">
        <f>SUM(D6:D16)</f>
        <v>0</v>
      </c>
      <c r="E17" s="27">
        <f t="shared" si="0"/>
        <v>1134852845</v>
      </c>
      <c r="F17" s="28">
        <f t="shared" si="0"/>
        <v>1260472920</v>
      </c>
      <c r="G17" s="28">
        <f t="shared" si="0"/>
        <v>-2766495</v>
      </c>
      <c r="H17" s="28">
        <f t="shared" si="0"/>
        <v>8119401</v>
      </c>
      <c r="I17" s="28">
        <f t="shared" si="0"/>
        <v>12320540</v>
      </c>
      <c r="J17" s="28">
        <f t="shared" si="0"/>
        <v>17673446</v>
      </c>
      <c r="K17" s="28">
        <f t="shared" si="0"/>
        <v>19960564</v>
      </c>
      <c r="L17" s="28">
        <f t="shared" si="0"/>
        <v>3646243</v>
      </c>
      <c r="M17" s="28">
        <f t="shared" si="0"/>
        <v>22728020</v>
      </c>
      <c r="N17" s="28">
        <f t="shared" si="0"/>
        <v>46334827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64008273</v>
      </c>
      <c r="X17" s="28">
        <f t="shared" si="0"/>
        <v>653592161</v>
      </c>
      <c r="Y17" s="28">
        <f t="shared" si="0"/>
        <v>-589583888</v>
      </c>
      <c r="Z17" s="29">
        <f>+IF(X17&lt;&gt;0,+(Y17/X17)*100,0)</f>
        <v>-90.206695119772093</v>
      </c>
      <c r="AA17" s="30">
        <f>SUM(AA6:AA16)</f>
        <v>1260472920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-117767228</v>
      </c>
      <c r="D26" s="18"/>
      <c r="E26" s="19">
        <v>-244460163</v>
      </c>
      <c r="F26" s="20">
        <v>-258672682</v>
      </c>
      <c r="G26" s="20">
        <v>-11456319</v>
      </c>
      <c r="H26" s="20">
        <v>-8521287</v>
      </c>
      <c r="I26" s="20">
        <v>-16767027</v>
      </c>
      <c r="J26" s="20">
        <v>-36744633</v>
      </c>
      <c r="K26" s="20">
        <v>-9018605</v>
      </c>
      <c r="L26" s="20">
        <v>-17039475</v>
      </c>
      <c r="M26" s="20">
        <v>-14396502</v>
      </c>
      <c r="N26" s="20">
        <v>-40454582</v>
      </c>
      <c r="O26" s="20"/>
      <c r="P26" s="20"/>
      <c r="Q26" s="20"/>
      <c r="R26" s="20"/>
      <c r="S26" s="20"/>
      <c r="T26" s="20"/>
      <c r="U26" s="20"/>
      <c r="V26" s="20"/>
      <c r="W26" s="20">
        <v>-77199215</v>
      </c>
      <c r="X26" s="20">
        <v>-152528531</v>
      </c>
      <c r="Y26" s="20">
        <v>75329316</v>
      </c>
      <c r="Z26" s="21">
        <v>-49.387033039739954</v>
      </c>
      <c r="AA26" s="22">
        <v>-258672682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-117767228</v>
      </c>
      <c r="D27" s="26">
        <f>SUM(D21:D26)</f>
        <v>0</v>
      </c>
      <c r="E27" s="27">
        <f t="shared" si="1"/>
        <v>-244460163</v>
      </c>
      <c r="F27" s="28">
        <f t="shared" si="1"/>
        <v>-258672682</v>
      </c>
      <c r="G27" s="28">
        <f t="shared" si="1"/>
        <v>-11456319</v>
      </c>
      <c r="H27" s="28">
        <f t="shared" si="1"/>
        <v>-8521287</v>
      </c>
      <c r="I27" s="28">
        <f t="shared" si="1"/>
        <v>-16767027</v>
      </c>
      <c r="J27" s="28">
        <f t="shared" si="1"/>
        <v>-36744633</v>
      </c>
      <c r="K27" s="28">
        <f t="shared" si="1"/>
        <v>-9018605</v>
      </c>
      <c r="L27" s="28">
        <f t="shared" si="1"/>
        <v>-17039475</v>
      </c>
      <c r="M27" s="28">
        <f t="shared" si="1"/>
        <v>-14396502</v>
      </c>
      <c r="N27" s="28">
        <f t="shared" si="1"/>
        <v>-40454582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-77199215</v>
      </c>
      <c r="X27" s="28">
        <f t="shared" si="1"/>
        <v>-152528531</v>
      </c>
      <c r="Y27" s="28">
        <f t="shared" si="1"/>
        <v>75329316</v>
      </c>
      <c r="Z27" s="29">
        <f>+IF(X27&lt;&gt;0,+(Y27/X27)*100,0)</f>
        <v>-49.387033039739954</v>
      </c>
      <c r="AA27" s="30">
        <f>SUM(AA21:AA26)</f>
        <v>-258672682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-1075</v>
      </c>
      <c r="D33" s="18"/>
      <c r="E33" s="19"/>
      <c r="F33" s="20"/>
      <c r="G33" s="20">
        <v>-314</v>
      </c>
      <c r="H33" s="36">
        <v>-834</v>
      </c>
      <c r="I33" s="36">
        <v>-1014</v>
      </c>
      <c r="J33" s="36">
        <v>-2162</v>
      </c>
      <c r="K33" s="20"/>
      <c r="L33" s="20">
        <v>-162</v>
      </c>
      <c r="M33" s="20">
        <v>-100</v>
      </c>
      <c r="N33" s="20">
        <v>-262</v>
      </c>
      <c r="O33" s="36"/>
      <c r="P33" s="36"/>
      <c r="Q33" s="36"/>
      <c r="R33" s="20"/>
      <c r="S33" s="20"/>
      <c r="T33" s="20"/>
      <c r="U33" s="20"/>
      <c r="V33" s="36"/>
      <c r="W33" s="36">
        <v>-2424</v>
      </c>
      <c r="X33" s="36"/>
      <c r="Y33" s="20">
        <v>-2424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-1075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-314</v>
      </c>
      <c r="H36" s="28">
        <f t="shared" si="2"/>
        <v>-834</v>
      </c>
      <c r="I36" s="28">
        <f t="shared" si="2"/>
        <v>-1014</v>
      </c>
      <c r="J36" s="28">
        <f t="shared" si="2"/>
        <v>-2162</v>
      </c>
      <c r="K36" s="28">
        <f t="shared" si="2"/>
        <v>0</v>
      </c>
      <c r="L36" s="28">
        <f t="shared" si="2"/>
        <v>-162</v>
      </c>
      <c r="M36" s="28">
        <f t="shared" si="2"/>
        <v>-100</v>
      </c>
      <c r="N36" s="28">
        <f t="shared" si="2"/>
        <v>-262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-2424</v>
      </c>
      <c r="X36" s="28">
        <f t="shared" si="2"/>
        <v>0</v>
      </c>
      <c r="Y36" s="28">
        <f t="shared" si="2"/>
        <v>-2424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59028776</v>
      </c>
      <c r="D38" s="32">
        <f>+D17+D27+D36</f>
        <v>0</v>
      </c>
      <c r="E38" s="33">
        <f t="shared" si="3"/>
        <v>890392682</v>
      </c>
      <c r="F38" s="2">
        <f t="shared" si="3"/>
        <v>1001800238</v>
      </c>
      <c r="G38" s="2">
        <f t="shared" si="3"/>
        <v>-14223128</v>
      </c>
      <c r="H38" s="2">
        <f t="shared" si="3"/>
        <v>-402720</v>
      </c>
      <c r="I38" s="2">
        <f t="shared" si="3"/>
        <v>-4447501</v>
      </c>
      <c r="J38" s="2">
        <f t="shared" si="3"/>
        <v>-19073349</v>
      </c>
      <c r="K38" s="2">
        <f t="shared" si="3"/>
        <v>10941959</v>
      </c>
      <c r="L38" s="2">
        <f t="shared" si="3"/>
        <v>-13393394</v>
      </c>
      <c r="M38" s="2">
        <f t="shared" si="3"/>
        <v>8331418</v>
      </c>
      <c r="N38" s="2">
        <f t="shared" si="3"/>
        <v>5879983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-13193366</v>
      </c>
      <c r="X38" s="2">
        <f t="shared" si="3"/>
        <v>501063630</v>
      </c>
      <c r="Y38" s="2">
        <f t="shared" si="3"/>
        <v>-514256996</v>
      </c>
      <c r="Z38" s="34">
        <f>+IF(X38&lt;&gt;0,+(Y38/X38)*100,0)</f>
        <v>-102.6330719713183</v>
      </c>
      <c r="AA38" s="35">
        <f>+AA17+AA27+AA36</f>
        <v>1001800238</v>
      </c>
    </row>
    <row r="39" spans="1:27" x14ac:dyDescent="0.25">
      <c r="A39" s="23" t="s">
        <v>60</v>
      </c>
      <c r="B39" s="17"/>
      <c r="C39" s="32">
        <v>7473667</v>
      </c>
      <c r="D39" s="32"/>
      <c r="E39" s="33">
        <v>203553747</v>
      </c>
      <c r="F39" s="2">
        <v>203553747</v>
      </c>
      <c r="G39" s="2">
        <v>39383254</v>
      </c>
      <c r="H39" s="2">
        <f>+G40+H60</f>
        <v>22784890</v>
      </c>
      <c r="I39" s="2">
        <f>+H40+I60</f>
        <v>22382170</v>
      </c>
      <c r="J39" s="2">
        <f>+G39</f>
        <v>39383254</v>
      </c>
      <c r="K39" s="2">
        <f>+I40+K60</f>
        <v>17934669</v>
      </c>
      <c r="L39" s="2">
        <f>+K40+L60</f>
        <v>28876628</v>
      </c>
      <c r="M39" s="2">
        <f>+L40+M60</f>
        <v>15483234</v>
      </c>
      <c r="N39" s="2">
        <f>+K39</f>
        <v>17934669</v>
      </c>
      <c r="O39" s="2">
        <f>+M40+O60</f>
        <v>23814652</v>
      </c>
      <c r="P39" s="2">
        <f>+O40+P60</f>
        <v>23814652</v>
      </c>
      <c r="Q39" s="2">
        <f>+P40+Q60</f>
        <v>23814652</v>
      </c>
      <c r="R39" s="2">
        <f>+O39</f>
        <v>23814652</v>
      </c>
      <c r="S39" s="2">
        <f>+Q40+S60</f>
        <v>23814652</v>
      </c>
      <c r="T39" s="2">
        <f>+S40+T60</f>
        <v>23814652</v>
      </c>
      <c r="U39" s="2">
        <f>+T40+U60</f>
        <v>23814652</v>
      </c>
      <c r="V39" s="2">
        <f>+S39</f>
        <v>23814652</v>
      </c>
      <c r="W39" s="2">
        <f>+G39</f>
        <v>39383254</v>
      </c>
      <c r="X39" s="2">
        <v>203553747</v>
      </c>
      <c r="Y39" s="2">
        <f>+W39-X39</f>
        <v>-164170493</v>
      </c>
      <c r="Z39" s="34">
        <f>+IF(X39&lt;&gt;0,+(Y39/X39)*100,0)</f>
        <v>-80.652159648036346</v>
      </c>
      <c r="AA39" s="35">
        <v>203553747</v>
      </c>
    </row>
    <row r="40" spans="1:27" x14ac:dyDescent="0.25">
      <c r="A40" s="41" t="s">
        <v>62</v>
      </c>
      <c r="B40" s="42" t="s">
        <v>61</v>
      </c>
      <c r="C40" s="43">
        <f>+C38+C39</f>
        <v>66502443</v>
      </c>
      <c r="D40" s="43">
        <f t="shared" ref="D40:AA40" si="4">+D38+D39</f>
        <v>0</v>
      </c>
      <c r="E40" s="44">
        <f t="shared" si="4"/>
        <v>1093946429</v>
      </c>
      <c r="F40" s="45">
        <f t="shared" si="4"/>
        <v>1205353985</v>
      </c>
      <c r="G40" s="45">
        <f t="shared" si="4"/>
        <v>25160126</v>
      </c>
      <c r="H40" s="45">
        <f t="shared" si="4"/>
        <v>22382170</v>
      </c>
      <c r="I40" s="45">
        <f t="shared" si="4"/>
        <v>17934669</v>
      </c>
      <c r="J40" s="45">
        <f>+I40</f>
        <v>17934669</v>
      </c>
      <c r="K40" s="45">
        <f t="shared" si="4"/>
        <v>28876628</v>
      </c>
      <c r="L40" s="45">
        <f t="shared" si="4"/>
        <v>15483234</v>
      </c>
      <c r="M40" s="45">
        <f t="shared" si="4"/>
        <v>23814652</v>
      </c>
      <c r="N40" s="45">
        <f>+M40</f>
        <v>23814652</v>
      </c>
      <c r="O40" s="45">
        <f t="shared" si="4"/>
        <v>23814652</v>
      </c>
      <c r="P40" s="45">
        <f t="shared" si="4"/>
        <v>23814652</v>
      </c>
      <c r="Q40" s="45">
        <f t="shared" si="4"/>
        <v>23814652</v>
      </c>
      <c r="R40" s="45">
        <f>+Q40</f>
        <v>23814652</v>
      </c>
      <c r="S40" s="45">
        <f t="shared" si="4"/>
        <v>23814652</v>
      </c>
      <c r="T40" s="45">
        <f t="shared" si="4"/>
        <v>23814652</v>
      </c>
      <c r="U40" s="45">
        <f t="shared" si="4"/>
        <v>23814652</v>
      </c>
      <c r="V40" s="45">
        <f>+U40</f>
        <v>23814652</v>
      </c>
      <c r="W40" s="45">
        <f>+V40</f>
        <v>23814652</v>
      </c>
      <c r="X40" s="45">
        <f t="shared" si="4"/>
        <v>704617377</v>
      </c>
      <c r="Y40" s="45">
        <f t="shared" si="4"/>
        <v>-678427489</v>
      </c>
      <c r="Z40" s="46">
        <f>+IF(X40&lt;&gt;0,+(Y40/X40)*100,0)</f>
        <v>-96.283105007783533</v>
      </c>
      <c r="AA40" s="47">
        <f t="shared" si="4"/>
        <v>1205353985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39383254</v>
      </c>
      <c r="H60">
        <v>-2375236</v>
      </c>
      <c r="J60">
        <v>39383254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26FF0A-E0F3-4D53-830E-D55FF095414A}"/>
</file>

<file path=customXml/itemProps2.xml><?xml version="1.0" encoding="utf-8"?>
<ds:datastoreItem xmlns:ds="http://schemas.openxmlformats.org/officeDocument/2006/customXml" ds:itemID="{B8D24430-ECD9-4F4A-B8D4-5267B3B1362A}"/>
</file>

<file path=customXml/itemProps3.xml><?xml version="1.0" encoding="utf-8"?>
<ds:datastoreItem xmlns:ds="http://schemas.openxmlformats.org/officeDocument/2006/customXml" ds:itemID="{72576BD8-11EE-4026-ACE5-BFB8168154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2025-02-12T07:43:28Z</dcterms:created>
  <dcterms:modified xsi:type="dcterms:W3CDTF">2025-02-12T07:44:11Z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